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18"/>
  <workbookPr defaultThemeVersion="124226"/>
  <xr:revisionPtr revIDLastSave="0" documentId="8_{E17AA187-BFB9-4F35-BF2D-808B4E986AE8}" xr6:coauthVersionLast="47" xr6:coauthVersionMax="47" xr10:uidLastSave="{00000000-0000-0000-0000-000000000000}"/>
  <bookViews>
    <workbookView xWindow="1950" yWindow="0" windowWidth="27825" windowHeight="13020" firstSheet="4" activeTab="4" xr2:uid="{00000000-000D-0000-FFFF-FFFF00000000}"/>
  </bookViews>
  <sheets>
    <sheet name="5 класс" sheetId="2" r:id="rId1"/>
    <sheet name="6 класс" sheetId="5" r:id="rId2"/>
    <sheet name="7 класс" sheetId="4" r:id="rId3"/>
    <sheet name="8 класс" sheetId="3" r:id="rId4"/>
    <sheet name="9 класс" sheetId="1" r:id="rId5"/>
  </sheets>
  <definedNames>
    <definedName name="класс" localSheetId="0">#REF!</definedName>
    <definedName name="класс" localSheetId="1">#REF!</definedName>
    <definedName name="класс" localSheetId="2">#REF!</definedName>
    <definedName name="класс" localSheetId="3">#REF!</definedName>
    <definedName name="класс">#REF!</definedName>
    <definedName name="математика" localSheetId="0">'5 класс'!$C$26</definedName>
    <definedName name="математика" localSheetId="1">'6 класс'!$C$27</definedName>
    <definedName name="математика" localSheetId="2">'7 класс'!$C$30</definedName>
    <definedName name="математика" localSheetId="3">'8 класс'!$C$31</definedName>
    <definedName name="математика">'9 класс'!$C$30</definedName>
    <definedName name="предмет" localSheetId="0">'5 класс'!$C$26</definedName>
    <definedName name="предмет" localSheetId="1">'6 класс'!$C$27</definedName>
    <definedName name="предмет" localSheetId="2">'7 класс'!$C$30</definedName>
    <definedName name="предмет" localSheetId="3">'8 класс'!$C$31</definedName>
    <definedName name="предмет" localSheetId="4">'9 класс'!$C$30</definedName>
    <definedName name="предмет">#REF!</definedName>
    <definedName name="предмет2" localSheetId="0">#REF!</definedName>
    <definedName name="предмет2" localSheetId="1">#REF!</definedName>
    <definedName name="предмет2" localSheetId="2">#REF!</definedName>
    <definedName name="предмет2" localSheetId="3">#REF!</definedName>
    <definedName name="предмет2">#REF!</definedName>
    <definedName name="предмет3" localSheetId="0">#REF!</definedName>
    <definedName name="предмет3" localSheetId="1">#REF!</definedName>
    <definedName name="предмет3" localSheetId="2">#REF!</definedName>
    <definedName name="предмет3" localSheetId="3">#REF!</definedName>
    <definedName name="предмет3">#REF!</definedName>
    <definedName name="предметы" localSheetId="0">#REF!</definedName>
    <definedName name="предметы" localSheetId="1">#REF!</definedName>
    <definedName name="предметы" localSheetId="2">#REF!</definedName>
    <definedName name="предметы" localSheetId="3">#REF!</definedName>
    <definedName name="предметы" localSheetId="4">#REF!</definedName>
    <definedName name="предметы">#REF!</definedName>
    <definedName name="предметы1" localSheetId="0">#REF!</definedName>
    <definedName name="предметы1" localSheetId="1">#REF!</definedName>
    <definedName name="предметы1" localSheetId="2">#REF!</definedName>
    <definedName name="предметы1" localSheetId="3">#REF!</definedName>
    <definedName name="предметы1">#REF!</definedName>
    <definedName name="предметыНОО" localSheetId="0">'5 класс'!$B$3:$B$21</definedName>
    <definedName name="предметыНОО" localSheetId="1">'6 класс'!$B$3:$B$22</definedName>
    <definedName name="предметыНОО" localSheetId="2">'7 класс'!$B$3:$B$23</definedName>
    <definedName name="предметыНОО" localSheetId="3">'8 класс'!$B$3:$B$21</definedName>
    <definedName name="предметыНОО">'9 класс'!$B$3:$B$20</definedName>
    <definedName name="предметыООО" localSheetId="0">#REF!</definedName>
    <definedName name="предметыООО" localSheetId="1">#REF!</definedName>
    <definedName name="предметыООО" localSheetId="2">#REF!</definedName>
    <definedName name="предметыООО" localSheetId="3">#REF!</definedName>
    <definedName name="предметыООО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" l="1"/>
  <c r="D32" i="1"/>
  <c r="D33" i="1"/>
  <c r="D34" i="1"/>
  <c r="D35" i="1"/>
  <c r="D36" i="1"/>
  <c r="D30" i="1"/>
  <c r="D31" i="3"/>
  <c r="D30" i="4"/>
  <c r="D60" i="5"/>
  <c r="D61" i="5"/>
  <c r="D62" i="5"/>
  <c r="D63" i="5"/>
  <c r="D64" i="5"/>
  <c r="D65" i="5"/>
  <c r="D59" i="5"/>
  <c r="D52" i="5"/>
  <c r="D53" i="5"/>
  <c r="D54" i="5"/>
  <c r="D55" i="5"/>
  <c r="D56" i="5"/>
  <c r="D57" i="5"/>
  <c r="D51" i="5"/>
  <c r="D44" i="5"/>
  <c r="D45" i="5"/>
  <c r="D46" i="5"/>
  <c r="D47" i="5"/>
  <c r="D48" i="5"/>
  <c r="D49" i="5"/>
  <c r="D43" i="5"/>
  <c r="D36" i="5"/>
  <c r="D37" i="5"/>
  <c r="D38" i="5"/>
  <c r="D39" i="5"/>
  <c r="D40" i="5"/>
  <c r="D41" i="5"/>
  <c r="D35" i="5"/>
  <c r="D28" i="5"/>
  <c r="D29" i="5"/>
  <c r="D30" i="5"/>
  <c r="D31" i="5"/>
  <c r="D32" i="5"/>
  <c r="D33" i="5"/>
  <c r="D27" i="5"/>
  <c r="D59" i="2"/>
  <c r="D60" i="2"/>
  <c r="D61" i="2"/>
  <c r="D62" i="2"/>
  <c r="D63" i="2"/>
  <c r="D64" i="2"/>
  <c r="D58" i="2"/>
  <c r="D51" i="2"/>
  <c r="D52" i="2"/>
  <c r="D53" i="2"/>
  <c r="D54" i="2"/>
  <c r="D55" i="2"/>
  <c r="D56" i="2"/>
  <c r="D50" i="2"/>
  <c r="D43" i="2"/>
  <c r="D44" i="2"/>
  <c r="D45" i="2"/>
  <c r="D46" i="2"/>
  <c r="D47" i="2"/>
  <c r="D48" i="2"/>
  <c r="D42" i="2"/>
  <c r="D35" i="2"/>
  <c r="D36" i="2"/>
  <c r="D37" i="2"/>
  <c r="D38" i="2"/>
  <c r="D39" i="2"/>
  <c r="D40" i="2"/>
  <c r="D34" i="2"/>
  <c r="D27" i="2"/>
  <c r="D28" i="2"/>
  <c r="D29" i="2"/>
  <c r="D30" i="2"/>
  <c r="D31" i="2"/>
  <c r="D32" i="2"/>
  <c r="D26" i="2"/>
  <c r="D63" i="1"/>
  <c r="D64" i="1"/>
  <c r="D65" i="1"/>
  <c r="D66" i="1"/>
  <c r="D67" i="1"/>
  <c r="D68" i="1"/>
  <c r="D62" i="1"/>
  <c r="D55" i="1"/>
  <c r="D56" i="1"/>
  <c r="D57" i="1"/>
  <c r="D58" i="1"/>
  <c r="D59" i="1"/>
  <c r="D60" i="1"/>
  <c r="D54" i="1"/>
  <c r="D47" i="1"/>
  <c r="D48" i="1"/>
  <c r="D49" i="1"/>
  <c r="D50" i="1"/>
  <c r="D51" i="1"/>
  <c r="D52" i="1"/>
  <c r="D46" i="1"/>
  <c r="D39" i="1"/>
  <c r="D40" i="1"/>
  <c r="D41" i="1"/>
  <c r="D42" i="1"/>
  <c r="D43" i="1"/>
  <c r="D44" i="1"/>
  <c r="D38" i="1"/>
  <c r="D64" i="3"/>
  <c r="D65" i="3"/>
  <c r="D66" i="3"/>
  <c r="D67" i="3"/>
  <c r="D68" i="3"/>
  <c r="D69" i="3"/>
  <c r="D63" i="3"/>
  <c r="D56" i="3"/>
  <c r="D57" i="3"/>
  <c r="D58" i="3"/>
  <c r="D59" i="3"/>
  <c r="D60" i="3"/>
  <c r="D61" i="3"/>
  <c r="D55" i="3"/>
  <c r="D48" i="3"/>
  <c r="D49" i="3"/>
  <c r="D50" i="3"/>
  <c r="D51" i="3"/>
  <c r="D52" i="3"/>
  <c r="D53" i="3"/>
  <c r="D47" i="3"/>
  <c r="D40" i="3"/>
  <c r="D41" i="3"/>
  <c r="D42" i="3"/>
  <c r="D43" i="3"/>
  <c r="D44" i="3"/>
  <c r="D45" i="3"/>
  <c r="D39" i="3"/>
  <c r="D32" i="3"/>
  <c r="D33" i="3"/>
  <c r="D34" i="3"/>
  <c r="D35" i="3"/>
  <c r="D36" i="3"/>
  <c r="D37" i="3"/>
  <c r="D63" i="4"/>
  <c r="D64" i="4"/>
  <c r="D65" i="4"/>
  <c r="D66" i="4"/>
  <c r="D67" i="4"/>
  <c r="D68" i="4"/>
  <c r="D62" i="4"/>
  <c r="D55" i="4"/>
  <c r="D56" i="4"/>
  <c r="D57" i="4"/>
  <c r="D58" i="4"/>
  <c r="D59" i="4"/>
  <c r="D60" i="4"/>
  <c r="D54" i="4"/>
  <c r="D47" i="4"/>
  <c r="D48" i="4"/>
  <c r="D49" i="4"/>
  <c r="D50" i="4"/>
  <c r="D51" i="4"/>
  <c r="D52" i="4"/>
  <c r="D46" i="4"/>
  <c r="D39" i="4"/>
  <c r="D40" i="4"/>
  <c r="D41" i="4"/>
  <c r="D42" i="4"/>
  <c r="D43" i="4"/>
  <c r="D44" i="4"/>
  <c r="D38" i="4"/>
  <c r="D31" i="4"/>
  <c r="D32" i="4"/>
  <c r="D33" i="4"/>
  <c r="D34" i="4"/>
  <c r="D35" i="4"/>
  <c r="D36" i="4"/>
  <c r="D37" i="4" l="1"/>
  <c r="D46" i="3" l="1"/>
  <c r="D38" i="3"/>
  <c r="D70" i="3"/>
  <c r="D62" i="3"/>
  <c r="D54" i="3"/>
  <c r="D61" i="4"/>
  <c r="D53" i="4"/>
  <c r="D45" i="4"/>
  <c r="D69" i="4"/>
  <c r="D66" i="5"/>
  <c r="D58" i="5"/>
  <c r="D50" i="5"/>
  <c r="D42" i="5"/>
  <c r="D34" i="5"/>
  <c r="D65" i="2"/>
  <c r="D57" i="2"/>
  <c r="D49" i="2"/>
  <c r="D41" i="2"/>
  <c r="D33" i="2"/>
  <c r="D61" i="1" l="1"/>
  <c r="D53" i="1" l="1"/>
  <c r="D69" i="1"/>
  <c r="D45" i="1"/>
  <c r="D37" i="1"/>
</calcChain>
</file>

<file path=xl/sharedStrings.xml><?xml version="1.0" encoding="utf-8"?>
<sst xmlns="http://schemas.openxmlformats.org/spreadsheetml/2006/main" count="186" uniqueCount="40">
  <si>
    <t>Таблица 1. Шкала трудности предметов
основного общего образования </t>
  </si>
  <si>
    <t>Предмет</t>
  </si>
  <si>
    <t>Количество баллов 
по шкале трудности</t>
  </si>
  <si>
    <t>ОДНКНР</t>
  </si>
  <si>
    <t>Всеобщая история/История России</t>
  </si>
  <si>
    <t>Иностранный язык</t>
  </si>
  <si>
    <t>Второй иностранный язык</t>
  </si>
  <si>
    <t>Математика</t>
  </si>
  <si>
    <t>Природоведение/География</t>
  </si>
  <si>
    <t>Биология</t>
  </si>
  <si>
    <t>Литература</t>
  </si>
  <si>
    <t>Родная литература</t>
  </si>
  <si>
    <t>Информатика</t>
  </si>
  <si>
    <t>Русский язык</t>
  </si>
  <si>
    <t>Родной язык</t>
  </si>
  <si>
    <t>Изобразительное искусство</t>
  </si>
  <si>
    <t>Музыка</t>
  </si>
  <si>
    <t>Обществознание</t>
  </si>
  <si>
    <t>Технология</t>
  </si>
  <si>
    <t>ОБЖ</t>
  </si>
  <si>
    <t>Физическая культура</t>
  </si>
  <si>
    <t>Таблица 2. Распределение нагрузки по шкале трудности 
предметов основного общего образования</t>
  </si>
  <si>
    <t>День недели</t>
  </si>
  <si>
    <t>Балл по шкале трудности</t>
  </si>
  <si>
    <t>Понедельник</t>
  </si>
  <si>
    <t>Всего баллов по шкале трудности</t>
  </si>
  <si>
    <t>Вторник</t>
  </si>
  <si>
    <t>Среда</t>
  </si>
  <si>
    <t>Четверг</t>
  </si>
  <si>
    <t>Пятница</t>
  </si>
  <si>
    <t>Природоведение</t>
  </si>
  <si>
    <t>Информатика и ИКТ</t>
  </si>
  <si>
    <t>География</t>
  </si>
  <si>
    <t>Физика</t>
  </si>
  <si>
    <t>Второй иностранный</t>
  </si>
  <si>
    <t>Геометрия</t>
  </si>
  <si>
    <t>Алгебра</t>
  </si>
  <si>
    <t>МХК</t>
  </si>
  <si>
    <t>Химия</t>
  </si>
  <si>
    <t>Черчение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</si>
</sst>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ru-RU">
                <a:latin typeface="Arial" pitchFamily="34" charset="0"/>
                <a:cs typeface="Arial" pitchFamily="34" charset="0"/>
              </a:rPr>
              <a:t>Шкала трудностей предметов </a:t>
            </a:r>
          </a:p>
        </c:rich>
      </c:tx>
      <c:layout>
        <c:manualLayout>
          <c:xMode val="edge"/>
          <c:yMode val="edge"/>
          <c:x val="0.1360592969357092"/>
          <c:y val="2.5396831745239778E-2"/>
        </c:manualLayout>
      </c:layout>
      <c:overlay val="1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('5 класс'!$B$26,'5 класс'!$B$34,'5 класс'!$B$42,'5 класс'!$B$50,'5 класс'!$B$58)</c:f>
              <c:strCache>
                <c:ptCount val="5"/>
                <c:pt idx="0">
                  <c:v>Понедельник</c:v>
                </c:pt>
                <c:pt idx="1">
                  <c:v>Вторник</c:v>
                </c:pt>
                <c:pt idx="2">
                  <c:v>Среда</c:v>
                </c:pt>
                <c:pt idx="3">
                  <c:v>Четверг</c:v>
                </c:pt>
                <c:pt idx="4">
                  <c:v>Пятница</c:v>
                </c:pt>
              </c:strCache>
            </c:strRef>
          </c:cat>
          <c:val>
            <c:numRef>
              <c:f>('5 класс'!$D$33,'5 класс'!$D$41,'5 класс'!$D$49,'5 класс'!$D$57,'5 класс'!$D$65)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E9-498A-99DE-E686F6D18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736896"/>
        <c:axId val="110889792"/>
      </c:lineChart>
      <c:catAx>
        <c:axId val="1107368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10889792"/>
        <c:crosses val="autoZero"/>
        <c:auto val="1"/>
        <c:lblAlgn val="ctr"/>
        <c:lblOffset val="100"/>
        <c:noMultiLvlLbl val="0"/>
      </c:catAx>
      <c:valAx>
        <c:axId val="110889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07368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ru-RU">
                <a:latin typeface="Arial" pitchFamily="34" charset="0"/>
                <a:cs typeface="Arial" pitchFamily="34" charset="0"/>
              </a:rPr>
              <a:t>Шкала трудностей предметов </a:t>
            </a:r>
          </a:p>
        </c:rich>
      </c:tx>
      <c:layout>
        <c:manualLayout>
          <c:xMode val="edge"/>
          <c:yMode val="edge"/>
          <c:x val="0.1360592969357092"/>
          <c:y val="2.5396831745239778E-2"/>
        </c:manualLayout>
      </c:layout>
      <c:overlay val="1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('6 класс'!$B$27,'6 класс'!$B$35,'6 класс'!$B$43,'6 класс'!$B$51,'6 класс'!$B$59)</c:f>
              <c:strCache>
                <c:ptCount val="5"/>
                <c:pt idx="0">
                  <c:v>Понедельник</c:v>
                </c:pt>
                <c:pt idx="1">
                  <c:v>Вторник</c:v>
                </c:pt>
                <c:pt idx="2">
                  <c:v>Среда</c:v>
                </c:pt>
                <c:pt idx="3">
                  <c:v>Четверг</c:v>
                </c:pt>
                <c:pt idx="4">
                  <c:v>Пятница</c:v>
                </c:pt>
              </c:strCache>
            </c:strRef>
          </c:cat>
          <c:val>
            <c:numRef>
              <c:f>('6 класс'!$D$34,'6 класс'!$D$42,'6 класс'!$D$50,'6 класс'!$D$58,'6 класс'!$D$66)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E9-498A-99DE-E686F6D18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86848"/>
        <c:axId val="110891520"/>
      </c:lineChart>
      <c:catAx>
        <c:axId val="1118868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10891520"/>
        <c:crosses val="autoZero"/>
        <c:auto val="1"/>
        <c:lblAlgn val="ctr"/>
        <c:lblOffset val="100"/>
        <c:noMultiLvlLbl val="0"/>
      </c:catAx>
      <c:valAx>
        <c:axId val="110891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18868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ru-RU">
                <a:latin typeface="Arial" pitchFamily="34" charset="0"/>
                <a:cs typeface="Arial" pitchFamily="34" charset="0"/>
              </a:rPr>
              <a:t>Шкала трудностей предметов </a:t>
            </a:r>
          </a:p>
        </c:rich>
      </c:tx>
      <c:layout>
        <c:manualLayout>
          <c:xMode val="edge"/>
          <c:yMode val="edge"/>
          <c:x val="0.1360592969357092"/>
          <c:y val="2.5396831745239778E-2"/>
        </c:manualLayout>
      </c:layout>
      <c:overlay val="1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('7 класс'!$B$30,'7 класс'!$B$38,'7 класс'!$B$46,'7 класс'!$B$54,'7 класс'!$B$62)</c:f>
              <c:strCache>
                <c:ptCount val="5"/>
                <c:pt idx="0">
                  <c:v>Понедельник</c:v>
                </c:pt>
                <c:pt idx="1">
                  <c:v>Вторник</c:v>
                </c:pt>
                <c:pt idx="2">
                  <c:v>Среда</c:v>
                </c:pt>
                <c:pt idx="3">
                  <c:v>Четверг</c:v>
                </c:pt>
                <c:pt idx="4">
                  <c:v>Пятница</c:v>
                </c:pt>
              </c:strCache>
            </c:strRef>
          </c:cat>
          <c:val>
            <c:numRef>
              <c:f>('7 класс'!$D$37,'7 класс'!$D$45,'7 класс'!$D$53,'7 класс'!$D$61,'7 класс'!$D$69)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E9-498A-99DE-E686F6D18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89408"/>
        <c:axId val="110893248"/>
      </c:lineChart>
      <c:catAx>
        <c:axId val="1118894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10893248"/>
        <c:crosses val="autoZero"/>
        <c:auto val="1"/>
        <c:lblAlgn val="ctr"/>
        <c:lblOffset val="100"/>
        <c:noMultiLvlLbl val="0"/>
      </c:catAx>
      <c:valAx>
        <c:axId val="1108932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18894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ru-RU">
                <a:latin typeface="Arial" pitchFamily="34" charset="0"/>
                <a:cs typeface="Arial" pitchFamily="34" charset="0"/>
              </a:rPr>
              <a:t>Шкала трудностей предметов </a:t>
            </a:r>
          </a:p>
        </c:rich>
      </c:tx>
      <c:layout>
        <c:manualLayout>
          <c:xMode val="edge"/>
          <c:yMode val="edge"/>
          <c:x val="0.1360592969357092"/>
          <c:y val="2.5396831745239778E-2"/>
        </c:manualLayout>
      </c:layout>
      <c:overlay val="1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('8 класс'!$B$31,'8 класс'!$B$39,'8 класс'!$B$47,'8 класс'!$B$55,'8 класс'!$B$63)</c:f>
              <c:strCache>
                <c:ptCount val="5"/>
                <c:pt idx="0">
                  <c:v>Понедельник</c:v>
                </c:pt>
                <c:pt idx="1">
                  <c:v>Вторник</c:v>
                </c:pt>
                <c:pt idx="2">
                  <c:v>Среда</c:v>
                </c:pt>
                <c:pt idx="3">
                  <c:v>Четверг</c:v>
                </c:pt>
                <c:pt idx="4">
                  <c:v>Пятница</c:v>
                </c:pt>
              </c:strCache>
            </c:strRef>
          </c:cat>
          <c:val>
            <c:numRef>
              <c:f>('8 класс'!$D$38,'8 класс'!$D$46,'8 класс'!$D$54,'8 класс'!$D$62,'8 класс'!$D$70)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E9-498A-99DE-E686F6D18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991296"/>
        <c:axId val="112222208"/>
      </c:lineChart>
      <c:catAx>
        <c:axId val="1119912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12222208"/>
        <c:crosses val="autoZero"/>
        <c:auto val="1"/>
        <c:lblAlgn val="ctr"/>
        <c:lblOffset val="100"/>
        <c:noMultiLvlLbl val="0"/>
      </c:catAx>
      <c:valAx>
        <c:axId val="1122222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19912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ru-RU">
                <a:latin typeface="Arial" pitchFamily="34" charset="0"/>
                <a:cs typeface="Arial" pitchFamily="34" charset="0"/>
              </a:rPr>
              <a:t>Шкала трудностей предметов </a:t>
            </a:r>
          </a:p>
        </c:rich>
      </c:tx>
      <c:layout>
        <c:manualLayout>
          <c:xMode val="edge"/>
          <c:yMode val="edge"/>
          <c:x val="0.1360592969357092"/>
          <c:y val="2.5396831745239778E-2"/>
        </c:manualLayout>
      </c:layout>
      <c:overlay val="1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('9 класс'!$B$30,'9 класс'!$B$38,'9 класс'!$B$46,'9 класс'!$B$54,'9 класс'!$B$62)</c:f>
              <c:strCache>
                <c:ptCount val="5"/>
                <c:pt idx="0">
                  <c:v>Понедельник</c:v>
                </c:pt>
                <c:pt idx="1">
                  <c:v>Вторник</c:v>
                </c:pt>
                <c:pt idx="2">
                  <c:v>Среда</c:v>
                </c:pt>
                <c:pt idx="3">
                  <c:v>Четверг</c:v>
                </c:pt>
                <c:pt idx="4">
                  <c:v>Пятница</c:v>
                </c:pt>
              </c:strCache>
            </c:strRef>
          </c:cat>
          <c:val>
            <c:numRef>
              <c:f>('9 класс'!$D$37,'9 класс'!$D$45,'9 класс'!$D$53,'9 класс'!$D$61,'9 класс'!$D$69)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E9-498A-99DE-E686F6D18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42816"/>
        <c:axId val="112223936"/>
      </c:lineChart>
      <c:catAx>
        <c:axId val="111842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12223936"/>
        <c:crosses val="autoZero"/>
        <c:auto val="1"/>
        <c:lblAlgn val="ctr"/>
        <c:lblOffset val="100"/>
        <c:noMultiLvlLbl val="0"/>
      </c:catAx>
      <c:valAx>
        <c:axId val="1122239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18428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65</xdr:row>
      <xdr:rowOff>142875</xdr:rowOff>
    </xdr:from>
    <xdr:to>
      <xdr:col>3</xdr:col>
      <xdr:colOff>1571625</xdr:colOff>
      <xdr:row>81</xdr:row>
      <xdr:rowOff>28575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66</xdr:row>
      <xdr:rowOff>142875</xdr:rowOff>
    </xdr:from>
    <xdr:to>
      <xdr:col>3</xdr:col>
      <xdr:colOff>1571625</xdr:colOff>
      <xdr:row>82</xdr:row>
      <xdr:rowOff>28575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69</xdr:row>
      <xdr:rowOff>142875</xdr:rowOff>
    </xdr:from>
    <xdr:to>
      <xdr:col>3</xdr:col>
      <xdr:colOff>1571625</xdr:colOff>
      <xdr:row>85</xdr:row>
      <xdr:rowOff>28575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70</xdr:row>
      <xdr:rowOff>142875</xdr:rowOff>
    </xdr:from>
    <xdr:to>
      <xdr:col>3</xdr:col>
      <xdr:colOff>1571625</xdr:colOff>
      <xdr:row>86</xdr:row>
      <xdr:rowOff>28575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69</xdr:row>
      <xdr:rowOff>142875</xdr:rowOff>
    </xdr:from>
    <xdr:to>
      <xdr:col>3</xdr:col>
      <xdr:colOff>1571625</xdr:colOff>
      <xdr:row>85</xdr:row>
      <xdr:rowOff>28575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65"/>
  <sheetViews>
    <sheetView topLeftCell="A13" workbookViewId="0">
      <selection activeCell="C26" sqref="C26"/>
    </sheetView>
  </sheetViews>
  <sheetFormatPr defaultColWidth="45.85546875" defaultRowHeight="20.25" customHeight="1"/>
  <cols>
    <col min="1" max="1" width="3.28515625" style="2" customWidth="1"/>
    <col min="2" max="2" width="19" style="2" customWidth="1"/>
    <col min="3" max="3" width="50" style="2" customWidth="1"/>
    <col min="4" max="4" width="20.85546875" style="2" customWidth="1"/>
    <col min="5" max="5" width="5.28515625" style="2" customWidth="1"/>
    <col min="6" max="13" width="11.28515625" style="2" customWidth="1"/>
    <col min="14" max="16384" width="45.85546875" style="2"/>
  </cols>
  <sheetData>
    <row r="1" spans="2:9" ht="41.25" customHeight="1">
      <c r="B1" s="12" t="s">
        <v>0</v>
      </c>
      <c r="C1" s="12"/>
      <c r="D1" s="12"/>
      <c r="E1" s="1"/>
      <c r="F1" s="1"/>
      <c r="G1" s="1"/>
      <c r="H1" s="1"/>
      <c r="I1" s="1"/>
    </row>
    <row r="3" spans="2:9" ht="73.5" customHeight="1">
      <c r="B3" s="13" t="s">
        <v>1</v>
      </c>
      <c r="C3" s="14"/>
      <c r="D3" s="9" t="s">
        <v>2</v>
      </c>
    </row>
    <row r="4" spans="2:9" ht="18">
      <c r="B4" s="10" t="s">
        <v>3</v>
      </c>
      <c r="C4" s="11"/>
      <c r="D4" s="3">
        <v>5</v>
      </c>
    </row>
    <row r="5" spans="2:9" ht="18">
      <c r="B5" s="10" t="s">
        <v>4</v>
      </c>
      <c r="C5" s="11"/>
      <c r="D5" s="3">
        <v>5</v>
      </c>
    </row>
    <row r="6" spans="2:9" ht="18">
      <c r="B6" s="10" t="s">
        <v>5</v>
      </c>
      <c r="C6" s="11"/>
      <c r="D6" s="3">
        <v>9</v>
      </c>
    </row>
    <row r="7" spans="2:9" ht="18">
      <c r="B7" s="10" t="s">
        <v>6</v>
      </c>
      <c r="C7" s="11"/>
      <c r="D7" s="3">
        <v>9</v>
      </c>
    </row>
    <row r="8" spans="2:9" ht="18">
      <c r="B8" s="10" t="s">
        <v>7</v>
      </c>
      <c r="C8" s="11"/>
      <c r="D8" s="3">
        <v>10</v>
      </c>
    </row>
    <row r="9" spans="2:9" ht="18">
      <c r="B9" s="10" t="s">
        <v>8</v>
      </c>
      <c r="C9" s="11"/>
      <c r="D9" s="3">
        <v>7</v>
      </c>
    </row>
    <row r="10" spans="2:9" ht="18">
      <c r="B10" s="10" t="s">
        <v>9</v>
      </c>
      <c r="C10" s="11"/>
      <c r="D10" s="3">
        <v>10</v>
      </c>
    </row>
    <row r="11" spans="2:9" ht="18">
      <c r="B11" s="10" t="s">
        <v>10</v>
      </c>
      <c r="C11" s="11"/>
      <c r="D11" s="3">
        <v>4</v>
      </c>
    </row>
    <row r="12" spans="2:9" ht="18">
      <c r="B12" s="10" t="s">
        <v>11</v>
      </c>
      <c r="C12" s="11"/>
      <c r="D12" s="3">
        <v>4</v>
      </c>
    </row>
    <row r="13" spans="2:9" ht="18">
      <c r="B13" s="10" t="s">
        <v>12</v>
      </c>
      <c r="C13" s="11"/>
      <c r="D13" s="3">
        <v>4</v>
      </c>
    </row>
    <row r="14" spans="2:9" ht="18">
      <c r="B14" s="10" t="s">
        <v>13</v>
      </c>
      <c r="C14" s="11"/>
      <c r="D14" s="3">
        <v>8</v>
      </c>
    </row>
    <row r="15" spans="2:9" ht="18">
      <c r="B15" s="10" t="s">
        <v>14</v>
      </c>
      <c r="C15" s="11"/>
      <c r="D15" s="3">
        <v>8</v>
      </c>
    </row>
    <row r="16" spans="2:9" ht="18">
      <c r="B16" s="10" t="s">
        <v>15</v>
      </c>
      <c r="C16" s="11"/>
      <c r="D16" s="3">
        <v>3</v>
      </c>
    </row>
    <row r="17" spans="2:4" ht="18">
      <c r="B17" s="10" t="s">
        <v>16</v>
      </c>
      <c r="C17" s="11"/>
      <c r="D17" s="3">
        <v>2</v>
      </c>
    </row>
    <row r="18" spans="2:4" ht="18">
      <c r="B18" s="10" t="s">
        <v>17</v>
      </c>
      <c r="C18" s="11"/>
      <c r="D18" s="3">
        <v>6</v>
      </c>
    </row>
    <row r="19" spans="2:4" ht="18">
      <c r="B19" s="10" t="s">
        <v>18</v>
      </c>
      <c r="C19" s="11"/>
      <c r="D19" s="3">
        <v>4</v>
      </c>
    </row>
    <row r="20" spans="2:4" ht="18">
      <c r="B20" s="10" t="s">
        <v>19</v>
      </c>
      <c r="C20" s="11"/>
      <c r="D20" s="3">
        <v>1</v>
      </c>
    </row>
    <row r="21" spans="2:4" ht="18">
      <c r="B21" s="10" t="s">
        <v>20</v>
      </c>
      <c r="C21" s="11"/>
      <c r="D21" s="3">
        <v>3</v>
      </c>
    </row>
    <row r="23" spans="2:4" ht="54.75" customHeight="1">
      <c r="B23" s="12" t="s">
        <v>21</v>
      </c>
      <c r="C23" s="12"/>
      <c r="D23" s="12"/>
    </row>
    <row r="24" spans="2:4" ht="4.5" customHeight="1"/>
    <row r="25" spans="2:4" ht="54">
      <c r="B25" s="4" t="s">
        <v>22</v>
      </c>
      <c r="C25" s="4" t="s">
        <v>1</v>
      </c>
      <c r="D25" s="4" t="s">
        <v>23</v>
      </c>
    </row>
    <row r="26" spans="2:4" ht="24" customHeight="1">
      <c r="B26" s="15" t="s">
        <v>24</v>
      </c>
      <c r="C26" s="5"/>
      <c r="D26" s="6">
        <f>IF(C26="Второй иностранный язык",9,IF(C26="Родная литература",4,IF(C26="ОДНКНР",5,IF(C26="Всеобщая история/История России",5,IF(C26="Иностранный язык",9,IF(C26="Математика",10,IF(C26="Природоведение/География",7,IF(C26="Изобразительное искусство",3,IF(C26="Биология",10,IF(C26="Литература",4,IF(C26="Информатика",4,IF(C26="Русский язык",8,IF(C26="Родной язык",8,IF(C26="Изобразительное",3,IF(C26="Музыка",2,IF(C26="Обществознание",6,IF(C26="Технология",4,IF(C26="ОБЖ",1,IF(C26="Физическая культура",3,0)))))))))))))))))))</f>
        <v>0</v>
      </c>
    </row>
    <row r="27" spans="2:4" ht="24" customHeight="1">
      <c r="B27" s="16"/>
      <c r="C27" s="5"/>
      <c r="D27" s="6">
        <f t="shared" ref="D27:D64" si="0">IF(C27="Второй иностранный язык",9,IF(C27="Родная литература",4,IF(C27="ОДНКНР",5,IF(C27="Всеобщая история/История России",5,IF(C27="Иностранный язык",9,IF(C27="Математика",10,IF(C27="Природоведение/География",7,IF(C27="Изобразительное искусство",3,IF(C27="Биология",10,IF(C27="Литература",4,IF(C27="Информатика",4,IF(C27="Русский язык",8,IF(C27="Родной язык",8,IF(C27="Изобразительное",3,IF(C27="Музыка",2,IF(C27="Обществознание",6,IF(C27="Технология",4,IF(C27="ОБЖ",1,IF(C27="Физическая культура",3,0)))))))))))))))))))</f>
        <v>0</v>
      </c>
    </row>
    <row r="28" spans="2:4" ht="24" customHeight="1">
      <c r="B28" s="16"/>
      <c r="C28" s="5"/>
      <c r="D28" s="6">
        <f t="shared" si="0"/>
        <v>0</v>
      </c>
    </row>
    <row r="29" spans="2:4" ht="24" customHeight="1">
      <c r="B29" s="16"/>
      <c r="C29" s="5"/>
      <c r="D29" s="6">
        <f t="shared" si="0"/>
        <v>0</v>
      </c>
    </row>
    <row r="30" spans="2:4" ht="24" customHeight="1">
      <c r="B30" s="16"/>
      <c r="C30" s="5"/>
      <c r="D30" s="6">
        <f t="shared" si="0"/>
        <v>0</v>
      </c>
    </row>
    <row r="31" spans="2:4" ht="24" customHeight="1">
      <c r="B31" s="16"/>
      <c r="C31" s="5"/>
      <c r="D31" s="6">
        <f t="shared" si="0"/>
        <v>0</v>
      </c>
    </row>
    <row r="32" spans="2:4" ht="24" customHeight="1">
      <c r="B32" s="17"/>
      <c r="C32" s="5"/>
      <c r="D32" s="6">
        <f t="shared" si="0"/>
        <v>0</v>
      </c>
    </row>
    <row r="33" spans="2:4" ht="20.25" customHeight="1">
      <c r="B33" s="13" t="s">
        <v>25</v>
      </c>
      <c r="C33" s="14"/>
      <c r="D33" s="7">
        <f>SUM(D26:D32)</f>
        <v>0</v>
      </c>
    </row>
    <row r="34" spans="2:4" ht="24" customHeight="1">
      <c r="B34" s="15" t="s">
        <v>26</v>
      </c>
      <c r="C34" s="5"/>
      <c r="D34" s="6">
        <f t="shared" si="0"/>
        <v>0</v>
      </c>
    </row>
    <row r="35" spans="2:4" ht="24" customHeight="1">
      <c r="B35" s="16"/>
      <c r="C35" s="5"/>
      <c r="D35" s="6">
        <f t="shared" si="0"/>
        <v>0</v>
      </c>
    </row>
    <row r="36" spans="2:4" ht="24" customHeight="1">
      <c r="B36" s="16"/>
      <c r="C36" s="5"/>
      <c r="D36" s="6">
        <f t="shared" si="0"/>
        <v>0</v>
      </c>
    </row>
    <row r="37" spans="2:4" ht="24" customHeight="1">
      <c r="B37" s="16"/>
      <c r="C37" s="5"/>
      <c r="D37" s="6">
        <f t="shared" si="0"/>
        <v>0</v>
      </c>
    </row>
    <row r="38" spans="2:4" ht="24" customHeight="1">
      <c r="B38" s="16"/>
      <c r="C38" s="5"/>
      <c r="D38" s="6">
        <f t="shared" si="0"/>
        <v>0</v>
      </c>
    </row>
    <row r="39" spans="2:4" ht="24" customHeight="1">
      <c r="B39" s="16"/>
      <c r="C39" s="5"/>
      <c r="D39" s="6">
        <f t="shared" si="0"/>
        <v>0</v>
      </c>
    </row>
    <row r="40" spans="2:4" ht="24" customHeight="1">
      <c r="B40" s="17"/>
      <c r="C40" s="5"/>
      <c r="D40" s="6">
        <f t="shared" si="0"/>
        <v>0</v>
      </c>
    </row>
    <row r="41" spans="2:4" ht="20.25" customHeight="1">
      <c r="B41" s="13" t="s">
        <v>25</v>
      </c>
      <c r="C41" s="14"/>
      <c r="D41" s="7">
        <f>SUM(D34:D40)</f>
        <v>0</v>
      </c>
    </row>
    <row r="42" spans="2:4" ht="25.5" customHeight="1">
      <c r="B42" s="15" t="s">
        <v>27</v>
      </c>
      <c r="C42" s="5"/>
      <c r="D42" s="6">
        <f t="shared" si="0"/>
        <v>0</v>
      </c>
    </row>
    <row r="43" spans="2:4" ht="25.5" customHeight="1">
      <c r="B43" s="16"/>
      <c r="C43" s="5"/>
      <c r="D43" s="6">
        <f t="shared" si="0"/>
        <v>0</v>
      </c>
    </row>
    <row r="44" spans="2:4" ht="25.5" customHeight="1">
      <c r="B44" s="16"/>
      <c r="C44" s="5"/>
      <c r="D44" s="6">
        <f t="shared" si="0"/>
        <v>0</v>
      </c>
    </row>
    <row r="45" spans="2:4" ht="25.5" customHeight="1">
      <c r="B45" s="16"/>
      <c r="C45" s="5"/>
      <c r="D45" s="6">
        <f t="shared" si="0"/>
        <v>0</v>
      </c>
    </row>
    <row r="46" spans="2:4" ht="25.5" customHeight="1">
      <c r="B46" s="16"/>
      <c r="C46" s="5"/>
      <c r="D46" s="6">
        <f t="shared" si="0"/>
        <v>0</v>
      </c>
    </row>
    <row r="47" spans="2:4" ht="25.5" customHeight="1">
      <c r="B47" s="16"/>
      <c r="C47" s="5"/>
      <c r="D47" s="6">
        <f t="shared" si="0"/>
        <v>0</v>
      </c>
    </row>
    <row r="48" spans="2:4" ht="25.5" customHeight="1">
      <c r="B48" s="17"/>
      <c r="C48" s="5"/>
      <c r="D48" s="6">
        <f t="shared" si="0"/>
        <v>0</v>
      </c>
    </row>
    <row r="49" spans="2:4" ht="20.25" customHeight="1">
      <c r="B49" s="13" t="s">
        <v>25</v>
      </c>
      <c r="C49" s="14"/>
      <c r="D49" s="7">
        <f>SUM(D42:D48)</f>
        <v>0</v>
      </c>
    </row>
    <row r="50" spans="2:4" ht="27" customHeight="1">
      <c r="B50" s="15" t="s">
        <v>28</v>
      </c>
      <c r="C50" s="5"/>
      <c r="D50" s="6">
        <f t="shared" si="0"/>
        <v>0</v>
      </c>
    </row>
    <row r="51" spans="2:4" ht="27" customHeight="1">
      <c r="B51" s="16"/>
      <c r="C51" s="5"/>
      <c r="D51" s="6">
        <f t="shared" si="0"/>
        <v>0</v>
      </c>
    </row>
    <row r="52" spans="2:4" ht="27" customHeight="1">
      <c r="B52" s="16"/>
      <c r="C52" s="5"/>
      <c r="D52" s="6">
        <f t="shared" si="0"/>
        <v>0</v>
      </c>
    </row>
    <row r="53" spans="2:4" ht="27" customHeight="1">
      <c r="B53" s="16"/>
      <c r="C53" s="5"/>
      <c r="D53" s="6">
        <f t="shared" si="0"/>
        <v>0</v>
      </c>
    </row>
    <row r="54" spans="2:4" ht="27" customHeight="1">
      <c r="B54" s="16"/>
      <c r="C54" s="5"/>
      <c r="D54" s="6">
        <f t="shared" si="0"/>
        <v>0</v>
      </c>
    </row>
    <row r="55" spans="2:4" ht="27" customHeight="1">
      <c r="B55" s="16"/>
      <c r="C55" s="5"/>
      <c r="D55" s="6">
        <f t="shared" si="0"/>
        <v>0</v>
      </c>
    </row>
    <row r="56" spans="2:4" ht="27" customHeight="1">
      <c r="B56" s="17"/>
      <c r="C56" s="5"/>
      <c r="D56" s="6">
        <f t="shared" si="0"/>
        <v>0</v>
      </c>
    </row>
    <row r="57" spans="2:4" ht="20.25" customHeight="1">
      <c r="B57" s="13" t="s">
        <v>25</v>
      </c>
      <c r="C57" s="14"/>
      <c r="D57" s="7">
        <f>SUM(D50:D56)</f>
        <v>0</v>
      </c>
    </row>
    <row r="58" spans="2:4" ht="24.75" customHeight="1">
      <c r="B58" s="18" t="s">
        <v>29</v>
      </c>
      <c r="C58" s="5"/>
      <c r="D58" s="6">
        <f t="shared" si="0"/>
        <v>0</v>
      </c>
    </row>
    <row r="59" spans="2:4" ht="24.75" customHeight="1">
      <c r="B59" s="18"/>
      <c r="C59" s="5"/>
      <c r="D59" s="6">
        <f t="shared" si="0"/>
        <v>0</v>
      </c>
    </row>
    <row r="60" spans="2:4" ht="24.75" customHeight="1">
      <c r="B60" s="18"/>
      <c r="C60" s="5"/>
      <c r="D60" s="6">
        <f t="shared" si="0"/>
        <v>0</v>
      </c>
    </row>
    <row r="61" spans="2:4" ht="24.75" customHeight="1">
      <c r="B61" s="18"/>
      <c r="C61" s="5"/>
      <c r="D61" s="6">
        <f t="shared" si="0"/>
        <v>0</v>
      </c>
    </row>
    <row r="62" spans="2:4" ht="24.75" customHeight="1">
      <c r="B62" s="18"/>
      <c r="C62" s="5"/>
      <c r="D62" s="6">
        <f t="shared" si="0"/>
        <v>0</v>
      </c>
    </row>
    <row r="63" spans="2:4" ht="24.75" customHeight="1">
      <c r="B63" s="18"/>
      <c r="C63" s="5"/>
      <c r="D63" s="6">
        <f t="shared" si="0"/>
        <v>0</v>
      </c>
    </row>
    <row r="64" spans="2:4" ht="24.75" customHeight="1">
      <c r="B64" s="18"/>
      <c r="C64" s="5"/>
      <c r="D64" s="6">
        <f t="shared" si="0"/>
        <v>0</v>
      </c>
    </row>
    <row r="65" spans="2:4" ht="20.25" customHeight="1">
      <c r="B65" s="19" t="s">
        <v>25</v>
      </c>
      <c r="C65" s="19"/>
      <c r="D65" s="7">
        <f>SUM(D58:D64)</f>
        <v>0</v>
      </c>
    </row>
  </sheetData>
  <mergeCells count="31">
    <mergeCell ref="B50:B56"/>
    <mergeCell ref="B57:C57"/>
    <mergeCell ref="B58:B64"/>
    <mergeCell ref="B65:C65"/>
    <mergeCell ref="B26:B32"/>
    <mergeCell ref="B33:C33"/>
    <mergeCell ref="B34:B40"/>
    <mergeCell ref="B41:C41"/>
    <mergeCell ref="B42:B48"/>
    <mergeCell ref="B49:C49"/>
    <mergeCell ref="B23:D23"/>
    <mergeCell ref="B10:C10"/>
    <mergeCell ref="B11:C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12:C12"/>
    <mergeCell ref="B9:C9"/>
    <mergeCell ref="B1:D1"/>
    <mergeCell ref="B3:C3"/>
    <mergeCell ref="B5:C5"/>
    <mergeCell ref="B6:C6"/>
    <mergeCell ref="B8:C8"/>
    <mergeCell ref="B4:C4"/>
    <mergeCell ref="B7:C7"/>
  </mergeCells>
  <dataValidations count="1">
    <dataValidation type="list" allowBlank="1" showInputMessage="1" showErrorMessage="1" sqref="C34:C40 C50:C56 C58:C64 C42:C48 C26:C32" xr:uid="{00000000-0002-0000-0000-000000000000}">
      <formula1>предметыНОО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66"/>
  <sheetViews>
    <sheetView workbookViewId="0">
      <selection activeCell="C27" sqref="C27"/>
    </sheetView>
  </sheetViews>
  <sheetFormatPr defaultColWidth="45.85546875" defaultRowHeight="20.25" customHeight="1"/>
  <cols>
    <col min="1" max="1" width="3.28515625" style="2" customWidth="1"/>
    <col min="2" max="2" width="19" style="2" customWidth="1"/>
    <col min="3" max="3" width="50" style="2" customWidth="1"/>
    <col min="4" max="4" width="20.85546875" style="2" customWidth="1"/>
    <col min="5" max="5" width="5.28515625" style="2" customWidth="1"/>
    <col min="6" max="13" width="11.28515625" style="2" customWidth="1"/>
    <col min="14" max="16384" width="45.85546875" style="2"/>
  </cols>
  <sheetData>
    <row r="1" spans="2:9" ht="41.25" customHeight="1">
      <c r="B1" s="12" t="s">
        <v>0</v>
      </c>
      <c r="C1" s="12"/>
      <c r="D1" s="12"/>
      <c r="E1" s="1"/>
      <c r="F1" s="1"/>
      <c r="G1" s="1"/>
      <c r="H1" s="1"/>
      <c r="I1" s="1"/>
    </row>
    <row r="3" spans="2:9" ht="73.5" customHeight="1">
      <c r="B3" s="13" t="s">
        <v>1</v>
      </c>
      <c r="C3" s="14"/>
      <c r="D3" s="9" t="s">
        <v>2</v>
      </c>
    </row>
    <row r="4" spans="2:9" ht="18">
      <c r="B4" s="10" t="s">
        <v>4</v>
      </c>
      <c r="C4" s="11"/>
      <c r="D4" s="3">
        <v>8</v>
      </c>
    </row>
    <row r="5" spans="2:9" ht="18">
      <c r="B5" s="10" t="s">
        <v>3</v>
      </c>
      <c r="C5" s="11"/>
      <c r="D5" s="3">
        <v>8</v>
      </c>
    </row>
    <row r="6" spans="2:9" ht="18">
      <c r="B6" s="10" t="s">
        <v>5</v>
      </c>
      <c r="C6" s="11"/>
      <c r="D6" s="3">
        <v>11</v>
      </c>
    </row>
    <row r="7" spans="2:9" ht="18">
      <c r="B7" s="10" t="s">
        <v>6</v>
      </c>
      <c r="C7" s="11"/>
      <c r="D7" s="3">
        <v>11</v>
      </c>
    </row>
    <row r="8" spans="2:9" ht="18">
      <c r="B8" s="10" t="s">
        <v>7</v>
      </c>
      <c r="C8" s="11"/>
      <c r="D8" s="3">
        <v>13</v>
      </c>
    </row>
    <row r="9" spans="2:9" ht="18">
      <c r="B9" s="10" t="s">
        <v>30</v>
      </c>
      <c r="C9" s="11"/>
      <c r="D9" s="3">
        <v>8</v>
      </c>
    </row>
    <row r="10" spans="2:9" ht="18">
      <c r="B10" s="10" t="s">
        <v>9</v>
      </c>
      <c r="C10" s="11"/>
      <c r="D10" s="3">
        <v>8</v>
      </c>
    </row>
    <row r="11" spans="2:9" ht="18">
      <c r="B11" s="10" t="s">
        <v>10</v>
      </c>
      <c r="C11" s="11"/>
      <c r="D11" s="3">
        <v>6</v>
      </c>
    </row>
    <row r="12" spans="2:9" ht="18">
      <c r="B12" s="10" t="s">
        <v>11</v>
      </c>
      <c r="C12" s="11"/>
      <c r="D12" s="3">
        <v>6</v>
      </c>
    </row>
    <row r="13" spans="2:9" ht="18">
      <c r="B13" s="10" t="s">
        <v>31</v>
      </c>
      <c r="C13" s="11"/>
      <c r="D13" s="3">
        <v>10</v>
      </c>
    </row>
    <row r="14" spans="2:9" ht="18" customHeight="1">
      <c r="B14" s="10" t="s">
        <v>13</v>
      </c>
      <c r="C14" s="11"/>
      <c r="D14" s="3">
        <v>12</v>
      </c>
    </row>
    <row r="15" spans="2:9" ht="18">
      <c r="B15" s="10" t="s">
        <v>14</v>
      </c>
      <c r="C15" s="11"/>
      <c r="D15" s="3">
        <v>12</v>
      </c>
    </row>
    <row r="16" spans="2:9" ht="18">
      <c r="B16" s="10" t="s">
        <v>32</v>
      </c>
      <c r="C16" s="11"/>
      <c r="D16" s="3">
        <v>7</v>
      </c>
    </row>
    <row r="17" spans="2:4" ht="18" customHeight="1">
      <c r="B17" s="10" t="s">
        <v>15</v>
      </c>
      <c r="C17" s="11"/>
      <c r="D17" s="3">
        <v>3</v>
      </c>
    </row>
    <row r="18" spans="2:4" ht="18">
      <c r="B18" s="10" t="s">
        <v>16</v>
      </c>
      <c r="C18" s="11"/>
      <c r="D18" s="3">
        <v>1</v>
      </c>
    </row>
    <row r="19" spans="2:4" ht="18" customHeight="1">
      <c r="B19" s="10" t="s">
        <v>17</v>
      </c>
      <c r="C19" s="11"/>
      <c r="D19" s="3">
        <v>9</v>
      </c>
    </row>
    <row r="20" spans="2:4" ht="18">
      <c r="B20" s="10" t="s">
        <v>18</v>
      </c>
      <c r="C20" s="11"/>
      <c r="D20" s="3">
        <v>3</v>
      </c>
    </row>
    <row r="21" spans="2:4" ht="18">
      <c r="B21" s="10" t="s">
        <v>19</v>
      </c>
      <c r="C21" s="11"/>
      <c r="D21" s="3">
        <v>2</v>
      </c>
    </row>
    <row r="22" spans="2:4" ht="18" customHeight="1">
      <c r="B22" s="10" t="s">
        <v>20</v>
      </c>
      <c r="C22" s="11"/>
      <c r="D22" s="3">
        <v>4</v>
      </c>
    </row>
    <row r="24" spans="2:4" ht="54.75" customHeight="1">
      <c r="B24" s="12" t="s">
        <v>21</v>
      </c>
      <c r="C24" s="12"/>
      <c r="D24" s="12"/>
    </row>
    <row r="25" spans="2:4" ht="4.5" hidden="1" customHeight="1"/>
    <row r="26" spans="2:4" ht="54">
      <c r="B26" s="4" t="s">
        <v>22</v>
      </c>
      <c r="C26" s="4" t="s">
        <v>1</v>
      </c>
      <c r="D26" s="4" t="s">
        <v>23</v>
      </c>
    </row>
    <row r="27" spans="2:4" ht="24" customHeight="1">
      <c r="B27" s="15" t="s">
        <v>24</v>
      </c>
      <c r="C27" s="5"/>
      <c r="D27" s="6">
        <f>IF(C27="ОДНКНР",8,IF(C27="Второй иностранный язык",11,IF(C27="Родная литература",6,IF(C27="Всеобщая история/История России",8,IF(C27="Иностранный язык",11,IF(C27="Математика",13,IF(C27="Природоведение",8,IF(C27="Биология",8,IF(C27="Литература",6,IF(C27="Информатика и ИКТ",10,IF(C27="Русский язык",12,IF(C27="Родной язык",12,IF(C27="Изобразительное искусство",3,IF(C27="Музыка",1,IF(C27="Обществознание",9,IF(C27="Технология",3,IF(C27="ОБЖ",2,IF(C27="География",7,IF(C27="Физическая культура",4,0)))))))))))))))))))</f>
        <v>0</v>
      </c>
    </row>
    <row r="28" spans="2:4" ht="24" customHeight="1">
      <c r="B28" s="16"/>
      <c r="C28" s="5"/>
      <c r="D28" s="6">
        <f t="shared" ref="D28:D65" si="0">IF(C28="ОДНКНР",8,IF(C28="Второй иностранный язык",11,IF(C28="Родная литература",6,IF(C28="Всеобщая история/История России",8,IF(C28="Иностранный язык",11,IF(C28="Математика",13,IF(C28="Природоведение",8,IF(C28="Биология",8,IF(C28="Литература",6,IF(C28="Информатика и ИКТ",10,IF(C28="Русский язык",12,IF(C28="Родной язык",12,IF(C28="Изобразительное искусство",3,IF(C28="Музыка",1,IF(C28="Обществознание",9,IF(C28="Технология",3,IF(C28="ОБЖ",2,IF(C28="География",7,IF(C28="Физическая культура",4,0)))))))))))))))))))</f>
        <v>0</v>
      </c>
    </row>
    <row r="29" spans="2:4" ht="24" customHeight="1">
      <c r="B29" s="16"/>
      <c r="C29" s="5"/>
      <c r="D29" s="6">
        <f t="shared" si="0"/>
        <v>0</v>
      </c>
    </row>
    <row r="30" spans="2:4" ht="24" customHeight="1">
      <c r="B30" s="16"/>
      <c r="C30" s="5"/>
      <c r="D30" s="6">
        <f t="shared" si="0"/>
        <v>0</v>
      </c>
    </row>
    <row r="31" spans="2:4" ht="24" customHeight="1">
      <c r="B31" s="16"/>
      <c r="C31" s="5"/>
      <c r="D31" s="6">
        <f t="shared" si="0"/>
        <v>0</v>
      </c>
    </row>
    <row r="32" spans="2:4" ht="24" customHeight="1">
      <c r="B32" s="16"/>
      <c r="C32" s="5"/>
      <c r="D32" s="6">
        <f t="shared" si="0"/>
        <v>0</v>
      </c>
    </row>
    <row r="33" spans="2:4" ht="24" customHeight="1">
      <c r="B33" s="17"/>
      <c r="C33" s="5"/>
      <c r="D33" s="6">
        <f t="shared" si="0"/>
        <v>0</v>
      </c>
    </row>
    <row r="34" spans="2:4" ht="20.25" customHeight="1">
      <c r="B34" s="13" t="s">
        <v>25</v>
      </c>
      <c r="C34" s="14"/>
      <c r="D34" s="7">
        <f>SUM(D27:D33)</f>
        <v>0</v>
      </c>
    </row>
    <row r="35" spans="2:4" ht="24" customHeight="1">
      <c r="B35" s="15" t="s">
        <v>26</v>
      </c>
      <c r="C35" s="5"/>
      <c r="D35" s="6">
        <f t="shared" si="0"/>
        <v>0</v>
      </c>
    </row>
    <row r="36" spans="2:4" ht="24" customHeight="1">
      <c r="B36" s="16"/>
      <c r="C36" s="5"/>
      <c r="D36" s="6">
        <f t="shared" si="0"/>
        <v>0</v>
      </c>
    </row>
    <row r="37" spans="2:4" ht="24" customHeight="1">
      <c r="B37" s="16"/>
      <c r="C37" s="5"/>
      <c r="D37" s="6">
        <f t="shared" si="0"/>
        <v>0</v>
      </c>
    </row>
    <row r="38" spans="2:4" ht="24" customHeight="1">
      <c r="B38" s="16"/>
      <c r="C38" s="5"/>
      <c r="D38" s="6">
        <f t="shared" si="0"/>
        <v>0</v>
      </c>
    </row>
    <row r="39" spans="2:4" ht="24" customHeight="1">
      <c r="B39" s="16"/>
      <c r="C39" s="5"/>
      <c r="D39" s="6">
        <f t="shared" si="0"/>
        <v>0</v>
      </c>
    </row>
    <row r="40" spans="2:4" ht="24" customHeight="1">
      <c r="B40" s="16"/>
      <c r="C40" s="5"/>
      <c r="D40" s="6">
        <f t="shared" si="0"/>
        <v>0</v>
      </c>
    </row>
    <row r="41" spans="2:4" ht="24" customHeight="1">
      <c r="B41" s="17"/>
      <c r="C41" s="5"/>
      <c r="D41" s="6">
        <f t="shared" si="0"/>
        <v>0</v>
      </c>
    </row>
    <row r="42" spans="2:4" ht="20.25" customHeight="1">
      <c r="B42" s="13" t="s">
        <v>25</v>
      </c>
      <c r="C42" s="14"/>
      <c r="D42" s="7">
        <f>SUM(D35:D41)</f>
        <v>0</v>
      </c>
    </row>
    <row r="43" spans="2:4" ht="25.5" customHeight="1">
      <c r="B43" s="15" t="s">
        <v>27</v>
      </c>
      <c r="C43" s="5"/>
      <c r="D43" s="6">
        <f t="shared" si="0"/>
        <v>0</v>
      </c>
    </row>
    <row r="44" spans="2:4" ht="25.5" customHeight="1">
      <c r="B44" s="16"/>
      <c r="C44" s="5"/>
      <c r="D44" s="6">
        <f t="shared" si="0"/>
        <v>0</v>
      </c>
    </row>
    <row r="45" spans="2:4" ht="25.5" customHeight="1">
      <c r="B45" s="16"/>
      <c r="C45" s="5"/>
      <c r="D45" s="6">
        <f t="shared" si="0"/>
        <v>0</v>
      </c>
    </row>
    <row r="46" spans="2:4" ht="25.5" customHeight="1">
      <c r="B46" s="16"/>
      <c r="C46" s="5"/>
      <c r="D46" s="6">
        <f t="shared" si="0"/>
        <v>0</v>
      </c>
    </row>
    <row r="47" spans="2:4" ht="25.5" customHeight="1">
      <c r="B47" s="16"/>
      <c r="C47" s="5"/>
      <c r="D47" s="6">
        <f t="shared" si="0"/>
        <v>0</v>
      </c>
    </row>
    <row r="48" spans="2:4" ht="25.5" customHeight="1">
      <c r="B48" s="16"/>
      <c r="C48" s="5"/>
      <c r="D48" s="6">
        <f t="shared" si="0"/>
        <v>0</v>
      </c>
    </row>
    <row r="49" spans="2:4" ht="25.5" customHeight="1">
      <c r="B49" s="17"/>
      <c r="C49" s="5"/>
      <c r="D49" s="6">
        <f t="shared" si="0"/>
        <v>0</v>
      </c>
    </row>
    <row r="50" spans="2:4" ht="20.25" customHeight="1">
      <c r="B50" s="13" t="s">
        <v>25</v>
      </c>
      <c r="C50" s="14"/>
      <c r="D50" s="7">
        <f>SUM(D43:D49)</f>
        <v>0</v>
      </c>
    </row>
    <row r="51" spans="2:4" ht="27" customHeight="1">
      <c r="B51" s="15" t="s">
        <v>28</v>
      </c>
      <c r="C51" s="5"/>
      <c r="D51" s="6">
        <f t="shared" si="0"/>
        <v>0</v>
      </c>
    </row>
    <row r="52" spans="2:4" ht="27" customHeight="1">
      <c r="B52" s="16"/>
      <c r="C52" s="5"/>
      <c r="D52" s="6">
        <f t="shared" si="0"/>
        <v>0</v>
      </c>
    </row>
    <row r="53" spans="2:4" ht="27" customHeight="1">
      <c r="B53" s="16"/>
      <c r="C53" s="5"/>
      <c r="D53" s="6">
        <f t="shared" si="0"/>
        <v>0</v>
      </c>
    </row>
    <row r="54" spans="2:4" ht="27" customHeight="1">
      <c r="B54" s="16"/>
      <c r="C54" s="5"/>
      <c r="D54" s="6">
        <f t="shared" si="0"/>
        <v>0</v>
      </c>
    </row>
    <row r="55" spans="2:4" ht="27" customHeight="1">
      <c r="B55" s="16"/>
      <c r="C55" s="5"/>
      <c r="D55" s="6">
        <f t="shared" si="0"/>
        <v>0</v>
      </c>
    </row>
    <row r="56" spans="2:4" ht="27" customHeight="1">
      <c r="B56" s="16"/>
      <c r="C56" s="5"/>
      <c r="D56" s="6">
        <f t="shared" si="0"/>
        <v>0</v>
      </c>
    </row>
    <row r="57" spans="2:4" ht="27" customHeight="1">
      <c r="B57" s="17"/>
      <c r="C57" s="5"/>
      <c r="D57" s="6">
        <f t="shared" si="0"/>
        <v>0</v>
      </c>
    </row>
    <row r="58" spans="2:4" ht="20.25" customHeight="1">
      <c r="B58" s="13" t="s">
        <v>25</v>
      </c>
      <c r="C58" s="14"/>
      <c r="D58" s="7">
        <f>SUM(D51:D57)</f>
        <v>0</v>
      </c>
    </row>
    <row r="59" spans="2:4" ht="24.75" customHeight="1">
      <c r="B59" s="18" t="s">
        <v>29</v>
      </c>
      <c r="C59" s="5"/>
      <c r="D59" s="6">
        <f t="shared" si="0"/>
        <v>0</v>
      </c>
    </row>
    <row r="60" spans="2:4" ht="24.75" customHeight="1">
      <c r="B60" s="18"/>
      <c r="C60" s="5"/>
      <c r="D60" s="6">
        <f t="shared" si="0"/>
        <v>0</v>
      </c>
    </row>
    <row r="61" spans="2:4" ht="24.75" customHeight="1">
      <c r="B61" s="18"/>
      <c r="C61" s="5"/>
      <c r="D61" s="6">
        <f t="shared" si="0"/>
        <v>0</v>
      </c>
    </row>
    <row r="62" spans="2:4" ht="24.75" customHeight="1">
      <c r="B62" s="18"/>
      <c r="C62" s="5"/>
      <c r="D62" s="6">
        <f t="shared" si="0"/>
        <v>0</v>
      </c>
    </row>
    <row r="63" spans="2:4" ht="24.75" customHeight="1">
      <c r="B63" s="18"/>
      <c r="C63" s="5"/>
      <c r="D63" s="6">
        <f t="shared" si="0"/>
        <v>0</v>
      </c>
    </row>
    <row r="64" spans="2:4" ht="24.75" customHeight="1">
      <c r="B64" s="18"/>
      <c r="C64" s="5"/>
      <c r="D64" s="6">
        <f t="shared" si="0"/>
        <v>0</v>
      </c>
    </row>
    <row r="65" spans="2:4" ht="24.75" customHeight="1">
      <c r="B65" s="18"/>
      <c r="C65" s="5"/>
      <c r="D65" s="6">
        <f t="shared" si="0"/>
        <v>0</v>
      </c>
    </row>
    <row r="66" spans="2:4" ht="20.25" customHeight="1">
      <c r="B66" s="19" t="s">
        <v>25</v>
      </c>
      <c r="C66" s="19"/>
      <c r="D66" s="7">
        <f>SUM(D59:D65)</f>
        <v>0</v>
      </c>
    </row>
  </sheetData>
  <mergeCells count="32">
    <mergeCell ref="B51:B57"/>
    <mergeCell ref="B58:C58"/>
    <mergeCell ref="B59:B65"/>
    <mergeCell ref="B66:C66"/>
    <mergeCell ref="B16:C16"/>
    <mergeCell ref="B27:B33"/>
    <mergeCell ref="B34:C34"/>
    <mergeCell ref="B35:B41"/>
    <mergeCell ref="B42:C42"/>
    <mergeCell ref="B43:B49"/>
    <mergeCell ref="B50:C50"/>
    <mergeCell ref="B18:C18"/>
    <mergeCell ref="B19:C19"/>
    <mergeCell ref="B20:C20"/>
    <mergeCell ref="B21:C21"/>
    <mergeCell ref="B22:C22"/>
    <mergeCell ref="B24:D24"/>
    <mergeCell ref="B10:C10"/>
    <mergeCell ref="B11:C11"/>
    <mergeCell ref="B13:C13"/>
    <mergeCell ref="B14:C14"/>
    <mergeCell ref="B15:C15"/>
    <mergeCell ref="B17:C17"/>
    <mergeCell ref="B12:C12"/>
    <mergeCell ref="B9:C9"/>
    <mergeCell ref="B1:D1"/>
    <mergeCell ref="B3:C3"/>
    <mergeCell ref="B4:C4"/>
    <mergeCell ref="B6:C6"/>
    <mergeCell ref="B8:C8"/>
    <mergeCell ref="B7:C7"/>
    <mergeCell ref="B5:C5"/>
  </mergeCells>
  <dataValidations count="1">
    <dataValidation type="list" allowBlank="1" showInputMessage="1" showErrorMessage="1" sqref="C35:C41 C51:C57 C27:C33 C43:C49 C59:C65" xr:uid="{00000000-0002-0000-0100-000000000000}">
      <formula1>предметыНОО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69"/>
  <sheetViews>
    <sheetView topLeftCell="A3" workbookViewId="0">
      <selection activeCell="D31" sqref="D31"/>
    </sheetView>
  </sheetViews>
  <sheetFormatPr defaultColWidth="45.85546875" defaultRowHeight="20.25" customHeight="1"/>
  <cols>
    <col min="1" max="1" width="3.28515625" style="2" customWidth="1"/>
    <col min="2" max="2" width="19" style="2" customWidth="1"/>
    <col min="3" max="3" width="50" style="2" customWidth="1"/>
    <col min="4" max="4" width="20.85546875" style="2" customWidth="1"/>
    <col min="5" max="5" width="5.28515625" style="2" customWidth="1"/>
    <col min="6" max="13" width="11.28515625" style="2" customWidth="1"/>
    <col min="14" max="16384" width="45.85546875" style="2"/>
  </cols>
  <sheetData>
    <row r="1" spans="2:9" ht="41.25" customHeight="1">
      <c r="B1" s="12" t="s">
        <v>0</v>
      </c>
      <c r="C1" s="12"/>
      <c r="D1" s="12"/>
      <c r="E1" s="1"/>
      <c r="F1" s="1"/>
      <c r="G1" s="1"/>
      <c r="H1" s="1"/>
      <c r="I1" s="1"/>
    </row>
    <row r="3" spans="2:9" ht="73.5" customHeight="1">
      <c r="B3" s="13" t="s">
        <v>1</v>
      </c>
      <c r="C3" s="14"/>
      <c r="D3" s="9" t="s">
        <v>2</v>
      </c>
    </row>
    <row r="4" spans="2:9" ht="18">
      <c r="B4" s="10" t="s">
        <v>33</v>
      </c>
      <c r="C4" s="11"/>
      <c r="D4" s="3">
        <v>8</v>
      </c>
    </row>
    <row r="5" spans="2:9" ht="18">
      <c r="B5" s="10" t="s">
        <v>4</v>
      </c>
      <c r="C5" s="11"/>
      <c r="D5" s="3">
        <v>6</v>
      </c>
    </row>
    <row r="6" spans="2:9" ht="18">
      <c r="B6" s="10" t="s">
        <v>3</v>
      </c>
      <c r="C6" s="11"/>
      <c r="D6" s="3">
        <v>6</v>
      </c>
    </row>
    <row r="7" spans="2:9" ht="18" customHeight="1">
      <c r="B7" s="10" t="s">
        <v>5</v>
      </c>
      <c r="C7" s="11"/>
      <c r="D7" s="3">
        <v>10</v>
      </c>
    </row>
    <row r="8" spans="2:9" ht="18" customHeight="1">
      <c r="B8" s="10" t="s">
        <v>34</v>
      </c>
      <c r="C8" s="11"/>
      <c r="D8" s="3">
        <v>10</v>
      </c>
    </row>
    <row r="9" spans="2:9" ht="18">
      <c r="B9" s="10" t="s">
        <v>35</v>
      </c>
      <c r="C9" s="11"/>
      <c r="D9" s="3">
        <v>12</v>
      </c>
    </row>
    <row r="10" spans="2:9" ht="18">
      <c r="B10" s="10" t="s">
        <v>36</v>
      </c>
      <c r="C10" s="11"/>
      <c r="D10" s="3">
        <v>10</v>
      </c>
    </row>
    <row r="11" spans="2:9" ht="18">
      <c r="B11" s="10" t="s">
        <v>9</v>
      </c>
      <c r="C11" s="11"/>
      <c r="D11" s="3">
        <v>7</v>
      </c>
    </row>
    <row r="12" spans="2:9" ht="18">
      <c r="B12" s="10" t="s">
        <v>10</v>
      </c>
      <c r="C12" s="11"/>
      <c r="D12" s="3">
        <v>4</v>
      </c>
    </row>
    <row r="13" spans="2:9" ht="18">
      <c r="B13" s="10" t="s">
        <v>11</v>
      </c>
      <c r="C13" s="11"/>
      <c r="D13" s="3">
        <v>4</v>
      </c>
    </row>
    <row r="14" spans="2:9" ht="18" customHeight="1">
      <c r="B14" s="10" t="s">
        <v>31</v>
      </c>
      <c r="C14" s="11"/>
      <c r="D14" s="3">
        <v>4</v>
      </c>
    </row>
    <row r="15" spans="2:9" ht="18" customHeight="1">
      <c r="B15" s="10" t="s">
        <v>13</v>
      </c>
      <c r="C15" s="11"/>
      <c r="D15" s="3">
        <v>11</v>
      </c>
    </row>
    <row r="16" spans="2:9" ht="18">
      <c r="B16" s="10" t="s">
        <v>14</v>
      </c>
      <c r="C16" s="11"/>
      <c r="D16" s="3">
        <v>11</v>
      </c>
    </row>
    <row r="17" spans="2:4" ht="18" customHeight="1">
      <c r="B17" s="10" t="s">
        <v>32</v>
      </c>
      <c r="C17" s="11"/>
      <c r="D17" s="3">
        <v>6</v>
      </c>
    </row>
    <row r="18" spans="2:4" ht="18" customHeight="1">
      <c r="B18" s="10" t="s">
        <v>15</v>
      </c>
      <c r="C18" s="11"/>
      <c r="D18" s="3">
        <v>1</v>
      </c>
    </row>
    <row r="19" spans="2:4" ht="18" customHeight="1">
      <c r="B19" s="10" t="s">
        <v>37</v>
      </c>
      <c r="C19" s="11"/>
      <c r="D19" s="3">
        <v>8</v>
      </c>
    </row>
    <row r="20" spans="2:4" ht="18" customHeight="1">
      <c r="B20" s="10" t="s">
        <v>16</v>
      </c>
      <c r="C20" s="11"/>
      <c r="D20" s="3">
        <v>1</v>
      </c>
    </row>
    <row r="21" spans="2:4" ht="18" customHeight="1">
      <c r="B21" s="10" t="s">
        <v>17</v>
      </c>
      <c r="C21" s="11"/>
      <c r="D21" s="3">
        <v>9</v>
      </c>
    </row>
    <row r="22" spans="2:4" ht="18">
      <c r="B22" s="10" t="s">
        <v>18</v>
      </c>
      <c r="C22" s="11"/>
      <c r="D22" s="3">
        <v>2</v>
      </c>
    </row>
    <row r="23" spans="2:4" ht="18" customHeight="1">
      <c r="B23" s="10" t="s">
        <v>19</v>
      </c>
      <c r="C23" s="11"/>
      <c r="D23" s="3">
        <v>3</v>
      </c>
    </row>
    <row r="24" spans="2:4" ht="18" customHeight="1">
      <c r="B24" s="10" t="s">
        <v>20</v>
      </c>
      <c r="C24" s="11"/>
      <c r="D24" s="3">
        <v>2</v>
      </c>
    </row>
    <row r="25" spans="2:4" ht="18" customHeight="1">
      <c r="B25" s="8"/>
      <c r="C25" s="8"/>
      <c r="D25" s="8"/>
    </row>
    <row r="27" spans="2:4" ht="54.75" customHeight="1">
      <c r="B27" s="12" t="s">
        <v>21</v>
      </c>
      <c r="C27" s="12"/>
      <c r="D27" s="12"/>
    </row>
    <row r="28" spans="2:4" ht="4.5" customHeight="1"/>
    <row r="29" spans="2:4" ht="54">
      <c r="B29" s="4" t="s">
        <v>22</v>
      </c>
      <c r="C29" s="4" t="s">
        <v>1</v>
      </c>
      <c r="D29" s="4" t="s">
        <v>23</v>
      </c>
    </row>
    <row r="30" spans="2:4" ht="24" customHeight="1">
      <c r="B30" s="15" t="s">
        <v>24</v>
      </c>
      <c r="C30" s="5"/>
      <c r="D30" s="6">
        <f>IF(C30="ОДНКНР",6,IF(C30="Второй иностранный",10,IF(C30="Родная литература",4,IF(C30="Физика",8,IF(C30="Всеобщая история/История России",6,IF(C30="Иностранный язык",10,IF(C30="Геометрия",12,IF(C30="Алгебра",10,IF(C30="МХК",8,IF(C30="Биология",7,IF(C30="Литература",4,IF(C30="Информатика и ИКТ",4,IF(C30="Русский язык",11,IF(C30="Родной язык",11,IF(C30="Изобразительное искусство",1,IF(C30="Музыка",1,IF(C30="Обществознание",9,IF(C30="Технология",2,IF(C30="ОБЖ",3,IF(C30="География",6,IF(C30="Физическая культура",2,0)))))))))))))))))))))</f>
        <v>0</v>
      </c>
    </row>
    <row r="31" spans="2:4" ht="24" customHeight="1">
      <c r="B31" s="16"/>
      <c r="C31" s="5"/>
      <c r="D31" s="6">
        <f t="shared" ref="D31:D36" si="0">IF(C31="ОДНКНР",6,IF(C31="Второй иностранный",10,IF(C31="Родная литература",4,IF(C31="Физика",8,IF(C31="История",6,IF(C31="Иностранный язык",10,IF(C31="Геометрия",12,IF(C31="Алгебра",10,IF(C31="МХК",8,IF(C31="Биология",7,IF(C31="Литература",4,IF(C31="Информатика и ИКТ",4,IF(C31="Русский язык",11,IF(C31="Родной язык",11,IF(C31="Изобразительное искусство",1,IF(C31="Музыка",1,IF(C31="Обществознание",9,IF(C31="Технология",2,IF(C31="ОБЖ",3,IF(C31="География",6,IF(C31="Физическая культура",2,0)))))))))))))))))))))</f>
        <v>0</v>
      </c>
    </row>
    <row r="32" spans="2:4" ht="24" customHeight="1">
      <c r="B32" s="16"/>
      <c r="C32" s="5"/>
      <c r="D32" s="6">
        <f t="shared" si="0"/>
        <v>0</v>
      </c>
    </row>
    <row r="33" spans="2:4" ht="24" customHeight="1">
      <c r="B33" s="16"/>
      <c r="C33" s="5"/>
      <c r="D33" s="6">
        <f t="shared" si="0"/>
        <v>0</v>
      </c>
    </row>
    <row r="34" spans="2:4" ht="24" customHeight="1">
      <c r="B34" s="16"/>
      <c r="C34" s="5"/>
      <c r="D34" s="6">
        <f t="shared" si="0"/>
        <v>0</v>
      </c>
    </row>
    <row r="35" spans="2:4" ht="24" customHeight="1">
      <c r="B35" s="16"/>
      <c r="C35" s="5"/>
      <c r="D35" s="6">
        <f t="shared" si="0"/>
        <v>0</v>
      </c>
    </row>
    <row r="36" spans="2:4" ht="24" customHeight="1">
      <c r="B36" s="17"/>
      <c r="C36" s="5"/>
      <c r="D36" s="6">
        <f t="shared" si="0"/>
        <v>0</v>
      </c>
    </row>
    <row r="37" spans="2:4" ht="20.25" customHeight="1">
      <c r="B37" s="13" t="s">
        <v>25</v>
      </c>
      <c r="C37" s="14"/>
      <c r="D37" s="7">
        <f>SUM(D30:D36)</f>
        <v>0</v>
      </c>
    </row>
    <row r="38" spans="2:4" ht="24" customHeight="1">
      <c r="B38" s="15" t="s">
        <v>26</v>
      </c>
      <c r="C38" s="5"/>
      <c r="D38" s="6">
        <f>IF(C38="ОДНКНР",6,IF(C38="Второй иностранный",10,IF(C38="Родная литература",4,IF(C38="Физика",8,IF(C38="История",6,IF(C38="Иностранный язык",10,IF(C38="Геометрия",12,IF(C38="Алгебра",10,IF(C38="МХК",8,IF(C38="Биология",7,IF(C38="Литература",4,IF(C38="Информатика и ИКТ",4,IF(C38="Русский язык",11,IF(C38="Родной язык",11,IF(C38="Изобразительное искусство",1,IF(C38="Музыка",1,IF(C38="Обществознание",9,IF(C38="Технология",2,IF(C38="ОБЖ",3,IF(C38="География",6,IF(C38="Физическая культура",2,0)))))))))))))))))))))</f>
        <v>0</v>
      </c>
    </row>
    <row r="39" spans="2:4" ht="24" customHeight="1">
      <c r="B39" s="16"/>
      <c r="C39" s="5"/>
      <c r="D39" s="6">
        <f t="shared" ref="D39:D44" si="1">IF(C39="ОДНКНР",6,IF(C39="Второй иностранный",10,IF(C39="Родная литература",4,IF(C39="Физика",8,IF(C39="История",6,IF(C39="Иностранный язык",10,IF(C39="Геометрия",12,IF(C39="Алгебра",10,IF(C39="МХК",8,IF(C39="Биология",7,IF(C39="Литература",4,IF(C39="Информатика и ИКТ",4,IF(C39="Русский язык",11,IF(C39="Родной язык",11,IF(C39="Изобразительное искусство",1,IF(C39="Музыка",1,IF(C39="Обществознание",9,IF(C39="Технология",2,IF(C39="ОБЖ",3,IF(C39="География",6,IF(C39="Физическая культура",2,0)))))))))))))))))))))</f>
        <v>0</v>
      </c>
    </row>
    <row r="40" spans="2:4" ht="24" customHeight="1">
      <c r="B40" s="16"/>
      <c r="C40" s="5"/>
      <c r="D40" s="6">
        <f t="shared" si="1"/>
        <v>0</v>
      </c>
    </row>
    <row r="41" spans="2:4" ht="24" customHeight="1">
      <c r="B41" s="16"/>
      <c r="C41" s="5"/>
      <c r="D41" s="6">
        <f t="shared" si="1"/>
        <v>0</v>
      </c>
    </row>
    <row r="42" spans="2:4" ht="24" customHeight="1">
      <c r="B42" s="16"/>
      <c r="C42" s="5"/>
      <c r="D42" s="6">
        <f t="shared" si="1"/>
        <v>0</v>
      </c>
    </row>
    <row r="43" spans="2:4" ht="24" customHeight="1">
      <c r="B43" s="16"/>
      <c r="C43" s="5"/>
      <c r="D43" s="6">
        <f t="shared" si="1"/>
        <v>0</v>
      </c>
    </row>
    <row r="44" spans="2:4" ht="24" customHeight="1">
      <c r="B44" s="17"/>
      <c r="C44" s="5"/>
      <c r="D44" s="6">
        <f t="shared" si="1"/>
        <v>0</v>
      </c>
    </row>
    <row r="45" spans="2:4" ht="20.25" customHeight="1">
      <c r="B45" s="13" t="s">
        <v>25</v>
      </c>
      <c r="C45" s="14"/>
      <c r="D45" s="7">
        <f>SUM(D38:D44)</f>
        <v>0</v>
      </c>
    </row>
    <row r="46" spans="2:4" ht="25.5" customHeight="1">
      <c r="B46" s="15" t="s">
        <v>27</v>
      </c>
      <c r="C46" s="5"/>
      <c r="D46" s="6">
        <f>IF(C46="ОДНКНР",6,IF(C46="Второй иностранный",10,IF(C46="Родная литература",4,IF(C46="Физика",8,IF(C46="История",6,IF(C46="Иностранный язык",10,IF(C46="Геометрия",12,IF(C46="Алгебра",10,IF(C46="МХК",8,IF(C46="Биология",7,IF(C46="Литература",4,IF(C46="Информатика и ИКТ",4,IF(C46="Русский язык",11,IF(C46="Родной язык",11,IF(C46="Изобразительное искусство",1,IF(C46="Музыка",1,IF(C46="Обществознание",9,IF(C46="Технология",2,IF(C46="ОБЖ",3,IF(C46="География",6,IF(C46="Физическая культура",2,0)))))))))))))))))))))</f>
        <v>0</v>
      </c>
    </row>
    <row r="47" spans="2:4" ht="25.5" customHeight="1">
      <c r="B47" s="16"/>
      <c r="C47" s="5"/>
      <c r="D47" s="6">
        <f t="shared" ref="D47:D52" si="2">IF(C47="ОДНКНР",6,IF(C47="Второй иностранный",10,IF(C47="Родная литература",4,IF(C47="Физика",8,IF(C47="История",6,IF(C47="Иностранный язык",10,IF(C47="Геометрия",12,IF(C47="Алгебра",10,IF(C47="МХК",8,IF(C47="Биология",7,IF(C47="Литература",4,IF(C47="Информатика и ИКТ",4,IF(C47="Русский язык",11,IF(C47="Родной язык",11,IF(C47="Изобразительное искусство",1,IF(C47="Музыка",1,IF(C47="Обществознание",9,IF(C47="Технология",2,IF(C47="ОБЖ",3,IF(C47="География",6,IF(C47="Физическая культура",2,0)))))))))))))))))))))</f>
        <v>0</v>
      </c>
    </row>
    <row r="48" spans="2:4" ht="25.5" customHeight="1">
      <c r="B48" s="16"/>
      <c r="C48" s="5"/>
      <c r="D48" s="6">
        <f t="shared" si="2"/>
        <v>0</v>
      </c>
    </row>
    <row r="49" spans="2:4" ht="25.5" customHeight="1">
      <c r="B49" s="16"/>
      <c r="C49" s="5"/>
      <c r="D49" s="6">
        <f t="shared" si="2"/>
        <v>0</v>
      </c>
    </row>
    <row r="50" spans="2:4" ht="25.5" customHeight="1">
      <c r="B50" s="16"/>
      <c r="C50" s="5"/>
      <c r="D50" s="6">
        <f t="shared" si="2"/>
        <v>0</v>
      </c>
    </row>
    <row r="51" spans="2:4" ht="25.5" customHeight="1">
      <c r="B51" s="16"/>
      <c r="C51" s="5"/>
      <c r="D51" s="6">
        <f t="shared" si="2"/>
        <v>0</v>
      </c>
    </row>
    <row r="52" spans="2:4" ht="25.5" customHeight="1">
      <c r="B52" s="17"/>
      <c r="C52" s="5"/>
      <c r="D52" s="6">
        <f t="shared" si="2"/>
        <v>0</v>
      </c>
    </row>
    <row r="53" spans="2:4" ht="20.25" customHeight="1">
      <c r="B53" s="13" t="s">
        <v>25</v>
      </c>
      <c r="C53" s="14"/>
      <c r="D53" s="7">
        <f>SUM(D46:D52)</f>
        <v>0</v>
      </c>
    </row>
    <row r="54" spans="2:4" ht="27" customHeight="1">
      <c r="B54" s="15" t="s">
        <v>28</v>
      </c>
      <c r="C54" s="5"/>
      <c r="D54" s="6">
        <f>IF(C54="ОДНКНР",6,IF(C54="Второй иностранный",10,IF(C54="Родная литература",4,IF(C54="Физика",8,IF(C54="История",6,IF(C54="Иностранный язык",10,IF(C54="Геометрия",12,IF(C54="Алгебра",10,IF(C54="МХК",8,IF(C54="Биология",7,IF(C54="Литература",4,IF(C54="Информатика и ИКТ",4,IF(C54="Русский язык",11,IF(C54="Родной язык",11,IF(C54="Изобразительное искусство",1,IF(C54="Музыка",1,IF(C54="Обществознание",9,IF(C54="Технология",2,IF(C54="ОБЖ",3,IF(C54="География",6,IF(C54="Физическая культура",2,0)))))))))))))))))))))</f>
        <v>0</v>
      </c>
    </row>
    <row r="55" spans="2:4" ht="27" customHeight="1">
      <c r="B55" s="16"/>
      <c r="C55" s="5"/>
      <c r="D55" s="6">
        <f t="shared" ref="D55:D60" si="3">IF(C55="ОДНКНР",6,IF(C55="Второй иностранный",10,IF(C55="Родная литература",4,IF(C55="Физика",8,IF(C55="История",6,IF(C55="Иностранный язык",10,IF(C55="Геометрия",12,IF(C55="Алгебра",10,IF(C55="МХК",8,IF(C55="Биология",7,IF(C55="Литература",4,IF(C55="Информатика и ИКТ",4,IF(C55="Русский язык",11,IF(C55="Родной язык",11,IF(C55="Изобразительное искусство",1,IF(C55="Музыка",1,IF(C55="Обществознание",9,IF(C55="Технология",2,IF(C55="ОБЖ",3,IF(C55="География",6,IF(C55="Физическая культура",2,0)))))))))))))))))))))</f>
        <v>0</v>
      </c>
    </row>
    <row r="56" spans="2:4" ht="27" customHeight="1">
      <c r="B56" s="16"/>
      <c r="C56" s="5"/>
      <c r="D56" s="6">
        <f t="shared" si="3"/>
        <v>0</v>
      </c>
    </row>
    <row r="57" spans="2:4" ht="27" customHeight="1">
      <c r="B57" s="16"/>
      <c r="C57" s="5"/>
      <c r="D57" s="6">
        <f t="shared" si="3"/>
        <v>0</v>
      </c>
    </row>
    <row r="58" spans="2:4" ht="27" customHeight="1">
      <c r="B58" s="16"/>
      <c r="C58" s="5"/>
      <c r="D58" s="6">
        <f t="shared" si="3"/>
        <v>0</v>
      </c>
    </row>
    <row r="59" spans="2:4" ht="27" customHeight="1">
      <c r="B59" s="16"/>
      <c r="C59" s="5"/>
      <c r="D59" s="6">
        <f t="shared" si="3"/>
        <v>0</v>
      </c>
    </row>
    <row r="60" spans="2:4" ht="27" customHeight="1">
      <c r="B60" s="17"/>
      <c r="C60" s="5"/>
      <c r="D60" s="6">
        <f t="shared" si="3"/>
        <v>0</v>
      </c>
    </row>
    <row r="61" spans="2:4" ht="20.25" customHeight="1">
      <c r="B61" s="13" t="s">
        <v>25</v>
      </c>
      <c r="C61" s="14"/>
      <c r="D61" s="7">
        <f>SUM(D54:D60)</f>
        <v>0</v>
      </c>
    </row>
    <row r="62" spans="2:4" ht="24.75" customHeight="1">
      <c r="B62" s="18" t="s">
        <v>29</v>
      </c>
      <c r="C62" s="5"/>
      <c r="D62" s="6">
        <f>IF(C62="ОДНКНР",6,IF(C62="Второй иностранный",10,IF(C62="Родная литература",4,IF(C62="Физика",8,IF(C62="История",6,IF(C62="Иностранный язык",10,IF(C62="Геометрия",12,IF(C62="Алгебра",10,IF(C62="МХК",8,IF(C62="Биология",7,IF(C62="Литература",4,IF(C62="Информатика и ИКТ",4,IF(C62="Русский язык",11,IF(C62="Родной язык",11,IF(C62="Изобразительное искусство",1,IF(C62="Музыка",1,IF(C62="Обществознание",9,IF(C62="Технология",2,IF(C62="ОБЖ",3,IF(C62="География",6,IF(C62="Физическая культура",2,0)))))))))))))))))))))</f>
        <v>0</v>
      </c>
    </row>
    <row r="63" spans="2:4" ht="24.75" customHeight="1">
      <c r="B63" s="18"/>
      <c r="C63" s="5"/>
      <c r="D63" s="6">
        <f t="shared" ref="D63:D68" si="4">IF(C63="ОДНКНР",6,IF(C63="Второй иностранный",10,IF(C63="Родная литература",4,IF(C63="Физика",8,IF(C63="История",6,IF(C63="Иностранный язык",10,IF(C63="Геометрия",12,IF(C63="Алгебра",10,IF(C63="МХК",8,IF(C63="Биология",7,IF(C63="Литература",4,IF(C63="Информатика и ИКТ",4,IF(C63="Русский язык",11,IF(C63="Родной язык",11,IF(C63="Изобразительное искусство",1,IF(C63="Музыка",1,IF(C63="Обществознание",9,IF(C63="Технология",2,IF(C63="ОБЖ",3,IF(C63="География",6,IF(C63="Физическая культура",2,0)))))))))))))))))))))</f>
        <v>0</v>
      </c>
    </row>
    <row r="64" spans="2:4" ht="24.75" customHeight="1">
      <c r="B64" s="18"/>
      <c r="C64" s="5"/>
      <c r="D64" s="6">
        <f t="shared" si="4"/>
        <v>0</v>
      </c>
    </row>
    <row r="65" spans="2:4" ht="24.75" customHeight="1">
      <c r="B65" s="18"/>
      <c r="C65" s="5"/>
      <c r="D65" s="6">
        <f t="shared" si="4"/>
        <v>0</v>
      </c>
    </row>
    <row r="66" spans="2:4" ht="24.75" customHeight="1">
      <c r="B66" s="18"/>
      <c r="C66" s="5"/>
      <c r="D66" s="6">
        <f t="shared" si="4"/>
        <v>0</v>
      </c>
    </row>
    <row r="67" spans="2:4" ht="24.75" customHeight="1">
      <c r="B67" s="18"/>
      <c r="C67" s="5"/>
      <c r="D67" s="6">
        <f t="shared" si="4"/>
        <v>0</v>
      </c>
    </row>
    <row r="68" spans="2:4" ht="24.75" customHeight="1">
      <c r="B68" s="18"/>
      <c r="C68" s="5"/>
      <c r="D68" s="6">
        <f t="shared" si="4"/>
        <v>0</v>
      </c>
    </row>
    <row r="69" spans="2:4" ht="20.25" customHeight="1">
      <c r="B69" s="19" t="s">
        <v>25</v>
      </c>
      <c r="C69" s="19"/>
      <c r="D69" s="7">
        <f>SUM(D62:D68)</f>
        <v>0</v>
      </c>
    </row>
  </sheetData>
  <mergeCells count="34">
    <mergeCell ref="B54:B60"/>
    <mergeCell ref="B61:C61"/>
    <mergeCell ref="B62:B68"/>
    <mergeCell ref="B69:C69"/>
    <mergeCell ref="B24:C24"/>
    <mergeCell ref="B45:C45"/>
    <mergeCell ref="B46:B52"/>
    <mergeCell ref="B53:C53"/>
    <mergeCell ref="B19:C19"/>
    <mergeCell ref="B30:B36"/>
    <mergeCell ref="B37:C37"/>
    <mergeCell ref="B38:B44"/>
    <mergeCell ref="B18:C18"/>
    <mergeCell ref="B20:C20"/>
    <mergeCell ref="B21:C21"/>
    <mergeCell ref="B22:C22"/>
    <mergeCell ref="B23:C23"/>
    <mergeCell ref="B27:D27"/>
    <mergeCell ref="B17:C17"/>
    <mergeCell ref="B1:D1"/>
    <mergeCell ref="B3:C3"/>
    <mergeCell ref="B5:C5"/>
    <mergeCell ref="B7:C7"/>
    <mergeCell ref="B9:C9"/>
    <mergeCell ref="B4:C4"/>
    <mergeCell ref="B10:C10"/>
    <mergeCell ref="B11:C11"/>
    <mergeCell ref="B12:C12"/>
    <mergeCell ref="B14:C14"/>
    <mergeCell ref="B15:C15"/>
    <mergeCell ref="B16:C16"/>
    <mergeCell ref="B6:C6"/>
    <mergeCell ref="B8:C8"/>
    <mergeCell ref="B13:C13"/>
  </mergeCells>
  <dataValidations count="1">
    <dataValidation type="list" allowBlank="1" showInputMessage="1" showErrorMessage="1" sqref="C46:C52 C62:C68 C38:C44 C54:C60 C30:C36" xr:uid="{00000000-0002-0000-0200-000000000000}">
      <formula1>предметыНОО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I70"/>
  <sheetViews>
    <sheetView topLeftCell="A5" workbookViewId="0">
      <selection activeCell="D32" sqref="D32"/>
    </sheetView>
  </sheetViews>
  <sheetFormatPr defaultColWidth="45.85546875" defaultRowHeight="20.25" customHeight="1"/>
  <cols>
    <col min="1" max="1" width="3.28515625" style="2" customWidth="1"/>
    <col min="2" max="2" width="19" style="2" customWidth="1"/>
    <col min="3" max="3" width="50" style="2" customWidth="1"/>
    <col min="4" max="4" width="20.85546875" style="2" customWidth="1"/>
    <col min="5" max="5" width="5.28515625" style="2" customWidth="1"/>
    <col min="6" max="13" width="11.28515625" style="2" customWidth="1"/>
    <col min="14" max="16384" width="45.85546875" style="2"/>
  </cols>
  <sheetData>
    <row r="1" spans="2:9" ht="41.25" customHeight="1">
      <c r="B1" s="12" t="s">
        <v>0</v>
      </c>
      <c r="C1" s="12"/>
      <c r="D1" s="12"/>
      <c r="E1" s="1"/>
      <c r="F1" s="1"/>
      <c r="G1" s="1"/>
      <c r="H1" s="1"/>
      <c r="I1" s="1"/>
    </row>
    <row r="3" spans="2:9" ht="73.5" customHeight="1">
      <c r="B3" s="13" t="s">
        <v>1</v>
      </c>
      <c r="C3" s="14"/>
      <c r="D3" s="9" t="s">
        <v>2</v>
      </c>
    </row>
    <row r="4" spans="2:9" ht="18">
      <c r="B4" s="10" t="s">
        <v>33</v>
      </c>
      <c r="C4" s="11"/>
      <c r="D4" s="3">
        <v>9</v>
      </c>
    </row>
    <row r="5" spans="2:9" ht="18">
      <c r="B5" s="10" t="s">
        <v>38</v>
      </c>
      <c r="C5" s="11"/>
      <c r="D5" s="3">
        <v>10</v>
      </c>
    </row>
    <row r="6" spans="2:9" ht="18">
      <c r="B6" s="10" t="s">
        <v>4</v>
      </c>
      <c r="C6" s="11"/>
      <c r="D6" s="3">
        <v>8</v>
      </c>
    </row>
    <row r="7" spans="2:9" ht="18">
      <c r="B7" s="10" t="s">
        <v>3</v>
      </c>
      <c r="C7" s="11"/>
      <c r="D7" s="3">
        <v>8</v>
      </c>
    </row>
    <row r="8" spans="2:9" ht="18" customHeight="1">
      <c r="B8" s="10" t="s">
        <v>5</v>
      </c>
      <c r="C8" s="11"/>
      <c r="D8" s="3">
        <v>8</v>
      </c>
    </row>
    <row r="9" spans="2:9" ht="18" customHeight="1">
      <c r="B9" s="10" t="s">
        <v>6</v>
      </c>
      <c r="C9" s="11"/>
      <c r="D9" s="3">
        <v>8</v>
      </c>
    </row>
    <row r="10" spans="2:9" ht="18">
      <c r="B10" s="10" t="s">
        <v>35</v>
      </c>
      <c r="C10" s="11"/>
      <c r="D10" s="3">
        <v>10</v>
      </c>
    </row>
    <row r="11" spans="2:9" ht="18">
      <c r="B11" s="10" t="s">
        <v>36</v>
      </c>
      <c r="C11" s="11"/>
      <c r="D11" s="3">
        <v>9</v>
      </c>
    </row>
    <row r="12" spans="2:9" ht="18">
      <c r="B12" s="10" t="s">
        <v>9</v>
      </c>
      <c r="C12" s="11"/>
      <c r="D12" s="3">
        <v>7</v>
      </c>
    </row>
    <row r="13" spans="2:9" ht="18">
      <c r="B13" s="10" t="s">
        <v>10</v>
      </c>
      <c r="C13" s="11"/>
      <c r="D13" s="3">
        <v>4</v>
      </c>
    </row>
    <row r="14" spans="2:9" ht="18">
      <c r="B14" s="10" t="s">
        <v>11</v>
      </c>
      <c r="C14" s="11"/>
      <c r="D14" s="3">
        <v>4</v>
      </c>
    </row>
    <row r="15" spans="2:9" ht="18" customHeight="1">
      <c r="B15" s="10" t="s">
        <v>31</v>
      </c>
      <c r="C15" s="11"/>
      <c r="D15" s="3">
        <v>7</v>
      </c>
    </row>
    <row r="16" spans="2:9" ht="18">
      <c r="B16" s="10" t="s">
        <v>13</v>
      </c>
      <c r="C16" s="11"/>
      <c r="D16" s="3">
        <v>7</v>
      </c>
    </row>
    <row r="17" spans="2:4" ht="18" customHeight="1">
      <c r="B17" s="10" t="s">
        <v>14</v>
      </c>
      <c r="C17" s="11"/>
      <c r="D17" s="3">
        <v>7</v>
      </c>
    </row>
    <row r="18" spans="2:4" ht="18">
      <c r="B18" s="10" t="s">
        <v>32</v>
      </c>
      <c r="C18" s="11"/>
      <c r="D18" s="3">
        <v>6</v>
      </c>
    </row>
    <row r="19" spans="2:4" ht="18">
      <c r="B19" s="10" t="s">
        <v>37</v>
      </c>
      <c r="C19" s="11"/>
      <c r="D19" s="3">
        <v>5</v>
      </c>
    </row>
    <row r="20" spans="2:4" ht="18">
      <c r="B20" s="10" t="s">
        <v>16</v>
      </c>
      <c r="C20" s="11"/>
      <c r="D20" s="3">
        <v>1</v>
      </c>
    </row>
    <row r="21" spans="2:4" ht="18" customHeight="1">
      <c r="B21" s="10" t="s">
        <v>17</v>
      </c>
      <c r="C21" s="11"/>
      <c r="D21" s="3">
        <v>5</v>
      </c>
    </row>
    <row r="22" spans="2:4" ht="18">
      <c r="B22" s="10" t="s">
        <v>18</v>
      </c>
      <c r="C22" s="11"/>
      <c r="D22" s="3">
        <v>1</v>
      </c>
    </row>
    <row r="23" spans="2:4" ht="18">
      <c r="B23" s="10" t="s">
        <v>39</v>
      </c>
      <c r="C23" s="11"/>
      <c r="D23" s="3">
        <v>5</v>
      </c>
    </row>
    <row r="24" spans="2:4" ht="18">
      <c r="B24" s="10" t="s">
        <v>19</v>
      </c>
      <c r="C24" s="11"/>
      <c r="D24" s="3">
        <v>3</v>
      </c>
    </row>
    <row r="25" spans="2:4" ht="18">
      <c r="B25" s="10" t="s">
        <v>20</v>
      </c>
      <c r="C25" s="11"/>
      <c r="D25" s="3">
        <v>2</v>
      </c>
    </row>
    <row r="26" spans="2:4" ht="18">
      <c r="B26" s="8"/>
      <c r="C26" s="8"/>
      <c r="D26" s="8"/>
    </row>
    <row r="28" spans="2:4" ht="54.75" customHeight="1">
      <c r="B28" s="12" t="s">
        <v>21</v>
      </c>
      <c r="C28" s="12"/>
      <c r="D28" s="12"/>
    </row>
    <row r="29" spans="2:4" ht="4.5" customHeight="1"/>
    <row r="30" spans="2:4" ht="54">
      <c r="B30" s="4" t="s">
        <v>22</v>
      </c>
      <c r="C30" s="4" t="s">
        <v>1</v>
      </c>
      <c r="D30" s="4" t="s">
        <v>23</v>
      </c>
    </row>
    <row r="31" spans="2:4" ht="24" customHeight="1">
      <c r="B31" s="15" t="s">
        <v>24</v>
      </c>
      <c r="C31" s="5"/>
      <c r="D31" s="6">
        <f>IF(C31="ОДНКНР",8,IF(C31="Второй иностранный язык",8,IF(C31="Родная литература",4,IF(C31="Физика",9,IF(C31="Химия",10,IF(C31="Всеобщая история/История России",8,IF(C31="Иностранный язык",8,IF(C31="Геометрия",10,IF(C31="Алгебра",9,IF(C31="Биология",7,IF(C31="Литература",4,IF(C31="Информатика и ИКТ",7,IF(C31="Родной язык",7,IF(C31="Русский язык",7,IF(C31="География",6,IF(C31="МХК",5,IF(C31="Музыка",1,IF(C31="Обществознание",5,IF(C31="Технология",1,IF(C31="Черчение",5,IF(C31="ОБЖ",3,IF(C31="Физическая культура",2,0))))))))))))))))))))))</f>
        <v>0</v>
      </c>
    </row>
    <row r="32" spans="2:4" ht="24" customHeight="1">
      <c r="B32" s="16"/>
      <c r="C32" s="5"/>
      <c r="D32" s="6">
        <f t="shared" ref="D32:D37" si="0">IF(C32="ОДНКНР",8,IF(C32="Второй иностранный язык",8,IF(C32="Родная литература",4,IF(C32="Физика",9,IF(C32="Химия",10,IF(C32="История",8,IF(C32="Иностранный язык",8,IF(C32="Геометрия",10,IF(C32="Алгебра",9,IF(C32="Биология",7,IF(C32="Литература",4,IF(C32="Информатика и ИКТ",7,IF(C32="Родной язык",7,IF(C32="Русский язык",7,IF(C32="География",6,IF(C32="МХК",5,IF(C32="Музыка",1,IF(C32="Обществознание",5,IF(C32="Технология",1,IF(C32="Черчение",5,IF(C32="ОБЖ",3,IF(C32="Физическая культура",2,0))))))))))))))))))))))</f>
        <v>0</v>
      </c>
    </row>
    <row r="33" spans="2:4" ht="24" customHeight="1">
      <c r="B33" s="16"/>
      <c r="C33" s="5"/>
      <c r="D33" s="6">
        <f t="shared" si="0"/>
        <v>0</v>
      </c>
    </row>
    <row r="34" spans="2:4" ht="24" customHeight="1">
      <c r="B34" s="16"/>
      <c r="C34" s="5"/>
      <c r="D34" s="6">
        <f t="shared" si="0"/>
        <v>0</v>
      </c>
    </row>
    <row r="35" spans="2:4" ht="24" customHeight="1">
      <c r="B35" s="16"/>
      <c r="C35" s="5"/>
      <c r="D35" s="6">
        <f t="shared" si="0"/>
        <v>0</v>
      </c>
    </row>
    <row r="36" spans="2:4" ht="24" customHeight="1">
      <c r="B36" s="16"/>
      <c r="C36" s="5"/>
      <c r="D36" s="6">
        <f t="shared" si="0"/>
        <v>0</v>
      </c>
    </row>
    <row r="37" spans="2:4" ht="24" customHeight="1">
      <c r="B37" s="17"/>
      <c r="C37" s="5"/>
      <c r="D37" s="6">
        <f t="shared" si="0"/>
        <v>0</v>
      </c>
    </row>
    <row r="38" spans="2:4" ht="20.25" customHeight="1">
      <c r="B38" s="13" t="s">
        <v>25</v>
      </c>
      <c r="C38" s="14"/>
      <c r="D38" s="7">
        <f>SUM(D31:D37)</f>
        <v>0</v>
      </c>
    </row>
    <row r="39" spans="2:4" ht="24" customHeight="1">
      <c r="B39" s="15" t="s">
        <v>26</v>
      </c>
      <c r="C39" s="5"/>
      <c r="D39" s="6">
        <f>IF(C39="ОДНКНР",8,IF(C39="Второй иностранный язык",8,IF(C39="Родная литература",4,IF(C39="Физика",9,IF(C39="Химия",10,IF(C39="История",8,IF(C39="Иностранный язык",8,IF(C39="Геометрия",10,IF(C39="Алгебра",9,IF(C39="Биология",7,IF(C39="Литература",4,IF(C39="Информатика и ИКТ",7,IF(C39="Родной язык",7,IF(C39="Русский язык",7,IF(C39="География",6,IF(C39="МХК",5,IF(C39="Музыка",1,IF(C39="Обществознание",5,IF(C39="Технология",1,IF(C39="Черчение",5,IF(C39="ОБЖ",3,IF(C39="Физическая культура",2,0))))))))))))))))))))))</f>
        <v>0</v>
      </c>
    </row>
    <row r="40" spans="2:4" ht="24" customHeight="1">
      <c r="B40" s="16"/>
      <c r="C40" s="5"/>
      <c r="D40" s="6">
        <f t="shared" ref="D40:D45" si="1">IF(C40="ОДНКНР",8,IF(C40="Второй иностранный язык",8,IF(C40="Родная литература",4,IF(C40="Физика",9,IF(C40="Химия",10,IF(C40="История",8,IF(C40="Иностранный язык",8,IF(C40="Геометрия",10,IF(C40="Алгебра",9,IF(C40="Биология",7,IF(C40="Литература",4,IF(C40="Информатика и ИКТ",7,IF(C40="Родной язык",7,IF(C40="Русский язык",7,IF(C40="География",6,IF(C40="МХК",5,IF(C40="Музыка",1,IF(C40="Обществознание",5,IF(C40="Технология",1,IF(C40="Черчение",5,IF(C40="ОБЖ",3,IF(C40="Физическая культура",2,0))))))))))))))))))))))</f>
        <v>0</v>
      </c>
    </row>
    <row r="41" spans="2:4" ht="24" customHeight="1">
      <c r="B41" s="16"/>
      <c r="C41" s="5"/>
      <c r="D41" s="6">
        <f t="shared" si="1"/>
        <v>0</v>
      </c>
    </row>
    <row r="42" spans="2:4" ht="24" customHeight="1">
      <c r="B42" s="16"/>
      <c r="C42" s="5"/>
      <c r="D42" s="6">
        <f t="shared" si="1"/>
        <v>0</v>
      </c>
    </row>
    <row r="43" spans="2:4" ht="24" customHeight="1">
      <c r="B43" s="16"/>
      <c r="C43" s="5"/>
      <c r="D43" s="6">
        <f t="shared" si="1"/>
        <v>0</v>
      </c>
    </row>
    <row r="44" spans="2:4" ht="24" customHeight="1">
      <c r="B44" s="16"/>
      <c r="C44" s="5"/>
      <c r="D44" s="6">
        <f t="shared" si="1"/>
        <v>0</v>
      </c>
    </row>
    <row r="45" spans="2:4" ht="24" customHeight="1">
      <c r="B45" s="17"/>
      <c r="C45" s="5"/>
      <c r="D45" s="6">
        <f t="shared" si="1"/>
        <v>0</v>
      </c>
    </row>
    <row r="46" spans="2:4" ht="20.25" customHeight="1">
      <c r="B46" s="13" t="s">
        <v>25</v>
      </c>
      <c r="C46" s="14"/>
      <c r="D46" s="7">
        <f>SUM(D39:D45)</f>
        <v>0</v>
      </c>
    </row>
    <row r="47" spans="2:4" ht="25.5" customHeight="1">
      <c r="B47" s="15" t="s">
        <v>27</v>
      </c>
      <c r="C47" s="5"/>
      <c r="D47" s="6">
        <f>IF(C47="ОДНКНР",8,IF(C47="Второй иностранный язык",8,IF(C47="Родная литература",4,IF(C47="Физика",9,IF(C47="Химия",10,IF(C47="История",8,IF(C47="Иностранный язык",8,IF(C47="Геометрия",10,IF(C47="Алгебра",9,IF(C47="Биология",7,IF(C47="Литература",4,IF(C47="Информатика и ИКТ",7,IF(C47="Родной язык",7,IF(C47="Русский язык",7,IF(C47="География",6,IF(C47="МХК",5,IF(C47="Музыка",1,IF(C47="Обществознание",5,IF(C47="Технология",1,IF(C47="Черчение",5,IF(C47="ОБЖ",3,IF(C47="Физическая культура",2,0))))))))))))))))))))))</f>
        <v>0</v>
      </c>
    </row>
    <row r="48" spans="2:4" ht="25.5" customHeight="1">
      <c r="B48" s="16"/>
      <c r="C48" s="5"/>
      <c r="D48" s="6">
        <f t="shared" ref="D48:D53" si="2">IF(C48="ОДНКНР",8,IF(C48="Второй иностранный язык",8,IF(C48="Родная литература",4,IF(C48="Физика",9,IF(C48="Химия",10,IF(C48="История",8,IF(C48="Иностранный язык",8,IF(C48="Геометрия",10,IF(C48="Алгебра",9,IF(C48="Биология",7,IF(C48="Литература",4,IF(C48="Информатика и ИКТ",7,IF(C48="Родной язык",7,IF(C48="Русский язык",7,IF(C48="География",6,IF(C48="МХК",5,IF(C48="Музыка",1,IF(C48="Обществознание",5,IF(C48="Технология",1,IF(C48="Черчение",5,IF(C48="ОБЖ",3,IF(C48="Физическая культура",2,0))))))))))))))))))))))</f>
        <v>0</v>
      </c>
    </row>
    <row r="49" spans="2:4" ht="25.5" customHeight="1">
      <c r="B49" s="16"/>
      <c r="C49" s="5"/>
      <c r="D49" s="6">
        <f t="shared" si="2"/>
        <v>0</v>
      </c>
    </row>
    <row r="50" spans="2:4" ht="25.5" customHeight="1">
      <c r="B50" s="16"/>
      <c r="C50" s="5"/>
      <c r="D50" s="6">
        <f t="shared" si="2"/>
        <v>0</v>
      </c>
    </row>
    <row r="51" spans="2:4" ht="25.5" customHeight="1">
      <c r="B51" s="16"/>
      <c r="C51" s="5"/>
      <c r="D51" s="6">
        <f t="shared" si="2"/>
        <v>0</v>
      </c>
    </row>
    <row r="52" spans="2:4" ht="25.5" customHeight="1">
      <c r="B52" s="16"/>
      <c r="C52" s="5"/>
      <c r="D52" s="6">
        <f t="shared" si="2"/>
        <v>0</v>
      </c>
    </row>
    <row r="53" spans="2:4" ht="25.5" customHeight="1">
      <c r="B53" s="17"/>
      <c r="C53" s="5"/>
      <c r="D53" s="6">
        <f t="shared" si="2"/>
        <v>0</v>
      </c>
    </row>
    <row r="54" spans="2:4" ht="20.25" customHeight="1">
      <c r="B54" s="13" t="s">
        <v>25</v>
      </c>
      <c r="C54" s="14"/>
      <c r="D54" s="7">
        <f>SUM(D47:D53)</f>
        <v>0</v>
      </c>
    </row>
    <row r="55" spans="2:4" ht="27" customHeight="1">
      <c r="B55" s="15" t="s">
        <v>28</v>
      </c>
      <c r="C55" s="5"/>
      <c r="D55" s="6">
        <f>IF(C55="ОДНКНР",8,IF(C55="Второй иностранный язык",8,IF(C55="Родная литература",4,IF(C55="Физика",9,IF(C55="Химия",10,IF(C55="История",8,IF(C55="Иностранный язык",8,IF(C55="Геометрия",10,IF(C55="Алгебра",9,IF(C55="Биология",7,IF(C55="Литература",4,IF(C55="Информатика и ИКТ",7,IF(C55="Родной язык",7,IF(C55="Русский язык",7,IF(C55="География",6,IF(C55="МХК",5,IF(C55="Музыка",1,IF(C55="Обществознание",5,IF(C55="Технология",1,IF(C55="Черчение",5,IF(C55="ОБЖ",3,IF(C55="Физическая культура",2,0))))))))))))))))))))))</f>
        <v>0</v>
      </c>
    </row>
    <row r="56" spans="2:4" ht="27" customHeight="1">
      <c r="B56" s="16"/>
      <c r="C56" s="5"/>
      <c r="D56" s="6">
        <f t="shared" ref="D56:D61" si="3">IF(C56="ОДНКНР",8,IF(C56="Второй иностранный язык",8,IF(C56="Родная литература",4,IF(C56="Физика",9,IF(C56="Химия",10,IF(C56="История",8,IF(C56="Иностранный язык",8,IF(C56="Геометрия",10,IF(C56="Алгебра",9,IF(C56="Биология",7,IF(C56="Литература",4,IF(C56="Информатика и ИКТ",7,IF(C56="Родной язык",7,IF(C56="Русский язык",7,IF(C56="География",6,IF(C56="МХК",5,IF(C56="Музыка",1,IF(C56="Обществознание",5,IF(C56="Технология",1,IF(C56="Черчение",5,IF(C56="ОБЖ",3,IF(C56="Физическая культура",2,0))))))))))))))))))))))</f>
        <v>0</v>
      </c>
    </row>
    <row r="57" spans="2:4" ht="27" customHeight="1">
      <c r="B57" s="16"/>
      <c r="C57" s="5"/>
      <c r="D57" s="6">
        <f t="shared" si="3"/>
        <v>0</v>
      </c>
    </row>
    <row r="58" spans="2:4" ht="27" customHeight="1">
      <c r="B58" s="16"/>
      <c r="C58" s="5"/>
      <c r="D58" s="6">
        <f t="shared" si="3"/>
        <v>0</v>
      </c>
    </row>
    <row r="59" spans="2:4" ht="27" customHeight="1">
      <c r="B59" s="16"/>
      <c r="C59" s="5"/>
      <c r="D59" s="6">
        <f t="shared" si="3"/>
        <v>0</v>
      </c>
    </row>
    <row r="60" spans="2:4" ht="27" customHeight="1">
      <c r="B60" s="16"/>
      <c r="C60" s="5"/>
      <c r="D60" s="6">
        <f t="shared" si="3"/>
        <v>0</v>
      </c>
    </row>
    <row r="61" spans="2:4" ht="27" customHeight="1">
      <c r="B61" s="17"/>
      <c r="C61" s="5"/>
      <c r="D61" s="6">
        <f t="shared" si="3"/>
        <v>0</v>
      </c>
    </row>
    <row r="62" spans="2:4" ht="20.25" customHeight="1">
      <c r="B62" s="13" t="s">
        <v>25</v>
      </c>
      <c r="C62" s="14"/>
      <c r="D62" s="7">
        <f>SUM(D55:D61)</f>
        <v>0</v>
      </c>
    </row>
    <row r="63" spans="2:4" ht="24.75" customHeight="1">
      <c r="B63" s="18" t="s">
        <v>29</v>
      </c>
      <c r="C63" s="5"/>
      <c r="D63" s="6">
        <f>IF(C63="ОДНКНР",8,IF(C63="Второй иностранный язык",8,IF(C63="Родная литература",4,IF(C63="Физика",9,IF(C63="Химия",10,IF(C63="История",8,IF(C63="Иностранный язык",8,IF(C63="Геометрия",10,IF(C63="Алгебра",9,IF(C63="Биология",7,IF(C63="Литература",4,IF(C63="Информатика и ИКТ",7,IF(C63="Родной язык",7,IF(C63="Русский язык",7,IF(C63="География",6,IF(C63="МХК",5,IF(C63="Музыка",1,IF(C63="Обществознание",5,IF(C63="Технология",1,IF(C63="Черчение",5,IF(C63="ОБЖ",3,IF(C63="Физическая культура",2,0))))))))))))))))))))))</f>
        <v>0</v>
      </c>
    </row>
    <row r="64" spans="2:4" ht="24.75" customHeight="1">
      <c r="B64" s="18"/>
      <c r="C64" s="5"/>
      <c r="D64" s="6">
        <f t="shared" ref="D64:D69" si="4">IF(C64="ОДНКНР",8,IF(C64="Второй иностранный язык",8,IF(C64="Родная литература",4,IF(C64="Физика",9,IF(C64="Химия",10,IF(C64="История",8,IF(C64="Иностранный язык",8,IF(C64="Геометрия",10,IF(C64="Алгебра",9,IF(C64="Биология",7,IF(C64="Литература",4,IF(C64="Информатика и ИКТ",7,IF(C64="Родной язык",7,IF(C64="Русский язык",7,IF(C64="География",6,IF(C64="МХК",5,IF(C64="Музыка",1,IF(C64="Обществознание",5,IF(C64="Технология",1,IF(C64="Черчение",5,IF(C64="ОБЖ",3,IF(C64="Физическая культура",2,0))))))))))))))))))))))</f>
        <v>0</v>
      </c>
    </row>
    <row r="65" spans="2:4" ht="24.75" customHeight="1">
      <c r="B65" s="18"/>
      <c r="C65" s="5"/>
      <c r="D65" s="6">
        <f t="shared" si="4"/>
        <v>0</v>
      </c>
    </row>
    <row r="66" spans="2:4" ht="24.75" customHeight="1">
      <c r="B66" s="18"/>
      <c r="C66" s="5"/>
      <c r="D66" s="6">
        <f t="shared" si="4"/>
        <v>0</v>
      </c>
    </row>
    <row r="67" spans="2:4" ht="24.75" customHeight="1">
      <c r="B67" s="18"/>
      <c r="C67" s="5"/>
      <c r="D67" s="6">
        <f t="shared" si="4"/>
        <v>0</v>
      </c>
    </row>
    <row r="68" spans="2:4" ht="24.75" customHeight="1">
      <c r="B68" s="18"/>
      <c r="C68" s="5"/>
      <c r="D68" s="6">
        <f t="shared" si="4"/>
        <v>0</v>
      </c>
    </row>
    <row r="69" spans="2:4" ht="24.75" customHeight="1">
      <c r="B69" s="18"/>
      <c r="C69" s="5"/>
      <c r="D69" s="6">
        <f t="shared" si="4"/>
        <v>0</v>
      </c>
    </row>
    <row r="70" spans="2:4" ht="20.25" customHeight="1">
      <c r="B70" s="19" t="s">
        <v>25</v>
      </c>
      <c r="C70" s="19"/>
      <c r="D70" s="7">
        <f>SUM(D63:D69)</f>
        <v>0</v>
      </c>
    </row>
  </sheetData>
  <mergeCells count="35">
    <mergeCell ref="B55:B61"/>
    <mergeCell ref="B62:C62"/>
    <mergeCell ref="B63:B69"/>
    <mergeCell ref="B70:C70"/>
    <mergeCell ref="B31:B37"/>
    <mergeCell ref="B38:C38"/>
    <mergeCell ref="B39:B45"/>
    <mergeCell ref="B46:C46"/>
    <mergeCell ref="B47:B53"/>
    <mergeCell ref="B54:C54"/>
    <mergeCell ref="B18:C18"/>
    <mergeCell ref="B19:C19"/>
    <mergeCell ref="B20:C20"/>
    <mergeCell ref="B21:C21"/>
    <mergeCell ref="B28:D28"/>
    <mergeCell ref="B22:C22"/>
    <mergeCell ref="B24:C24"/>
    <mergeCell ref="B25:C25"/>
    <mergeCell ref="B23:C23"/>
    <mergeCell ref="B17:C17"/>
    <mergeCell ref="B1:D1"/>
    <mergeCell ref="B3:C3"/>
    <mergeCell ref="B4:C4"/>
    <mergeCell ref="B6:C6"/>
    <mergeCell ref="B8:C8"/>
    <mergeCell ref="B10:C10"/>
    <mergeCell ref="B5:C5"/>
    <mergeCell ref="B11:C11"/>
    <mergeCell ref="B12:C12"/>
    <mergeCell ref="B13:C13"/>
    <mergeCell ref="B15:C15"/>
    <mergeCell ref="B16:C16"/>
    <mergeCell ref="B14:C14"/>
    <mergeCell ref="B9:C9"/>
    <mergeCell ref="B7:C7"/>
  </mergeCells>
  <dataValidations count="1">
    <dataValidation type="list" allowBlank="1" showInputMessage="1" showErrorMessage="1" sqref="C47:C53 C63:C69 C31:C37 C55:C61 C39:C45" xr:uid="{00000000-0002-0000-0300-000000000000}">
      <formula1>предметыНОО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I69"/>
  <sheetViews>
    <sheetView tabSelected="1" topLeftCell="A52" workbookViewId="0">
      <selection activeCell="C62" sqref="C62:C68"/>
    </sheetView>
  </sheetViews>
  <sheetFormatPr defaultColWidth="45.85546875" defaultRowHeight="20.25" customHeight="1"/>
  <cols>
    <col min="1" max="1" width="3.28515625" style="2" customWidth="1"/>
    <col min="2" max="2" width="19" style="2" customWidth="1"/>
    <col min="3" max="3" width="50" style="2" customWidth="1"/>
    <col min="4" max="4" width="20.85546875" style="2" customWidth="1"/>
    <col min="5" max="5" width="5.28515625" style="2" customWidth="1"/>
    <col min="6" max="13" width="11.28515625" style="2" customWidth="1"/>
    <col min="14" max="16384" width="45.85546875" style="2"/>
  </cols>
  <sheetData>
    <row r="1" spans="2:9" ht="41.25" customHeight="1">
      <c r="B1" s="12" t="s">
        <v>0</v>
      </c>
      <c r="C1" s="12"/>
      <c r="D1" s="12"/>
      <c r="E1" s="1"/>
      <c r="F1" s="1"/>
      <c r="G1" s="1"/>
      <c r="H1" s="1"/>
      <c r="I1" s="1"/>
    </row>
    <row r="3" spans="2:9" ht="73.5" customHeight="1">
      <c r="B3" s="13" t="s">
        <v>1</v>
      </c>
      <c r="C3" s="14"/>
      <c r="D3" s="9" t="s">
        <v>2</v>
      </c>
    </row>
    <row r="4" spans="2:9" ht="18">
      <c r="B4" s="10" t="s">
        <v>33</v>
      </c>
      <c r="C4" s="11"/>
      <c r="D4" s="3">
        <v>13</v>
      </c>
    </row>
    <row r="5" spans="2:9" ht="18">
      <c r="B5" s="10" t="s">
        <v>38</v>
      </c>
      <c r="C5" s="11"/>
      <c r="D5" s="3">
        <v>12</v>
      </c>
    </row>
    <row r="6" spans="2:9" ht="18">
      <c r="B6" s="10" t="s">
        <v>4</v>
      </c>
      <c r="C6" s="11"/>
      <c r="D6" s="3">
        <v>10</v>
      </c>
    </row>
    <row r="7" spans="2:9" ht="18">
      <c r="B7" s="10" t="s">
        <v>3</v>
      </c>
      <c r="C7" s="11"/>
      <c r="D7" s="3">
        <v>10</v>
      </c>
    </row>
    <row r="8" spans="2:9" ht="18">
      <c r="B8" s="10" t="s">
        <v>5</v>
      </c>
      <c r="C8" s="11"/>
      <c r="D8" s="3">
        <v>9</v>
      </c>
    </row>
    <row r="9" spans="2:9" ht="18">
      <c r="B9" s="10" t="s">
        <v>6</v>
      </c>
      <c r="C9" s="11"/>
      <c r="D9" s="3">
        <v>9</v>
      </c>
    </row>
    <row r="10" spans="2:9" ht="18">
      <c r="B10" s="10" t="s">
        <v>35</v>
      </c>
      <c r="C10" s="11"/>
      <c r="D10" s="3">
        <v>8</v>
      </c>
    </row>
    <row r="11" spans="2:9" ht="18">
      <c r="B11" s="10" t="s">
        <v>36</v>
      </c>
      <c r="C11" s="11"/>
      <c r="D11" s="3">
        <v>7</v>
      </c>
    </row>
    <row r="12" spans="2:9" ht="18">
      <c r="B12" s="10" t="s">
        <v>9</v>
      </c>
      <c r="C12" s="11"/>
      <c r="D12" s="3">
        <v>7</v>
      </c>
    </row>
    <row r="13" spans="2:9" ht="18" customHeight="1">
      <c r="B13" s="10" t="s">
        <v>10</v>
      </c>
      <c r="C13" s="11"/>
      <c r="D13" s="3">
        <v>7</v>
      </c>
    </row>
    <row r="14" spans="2:9" ht="18" customHeight="1">
      <c r="B14" s="10" t="s">
        <v>11</v>
      </c>
      <c r="C14" s="11"/>
      <c r="D14" s="3">
        <v>7</v>
      </c>
    </row>
    <row r="15" spans="2:9" ht="18">
      <c r="B15" s="10" t="s">
        <v>31</v>
      </c>
      <c r="C15" s="11"/>
      <c r="D15" s="3">
        <v>7</v>
      </c>
    </row>
    <row r="16" spans="2:9" ht="18" customHeight="1">
      <c r="B16" s="10" t="s">
        <v>13</v>
      </c>
      <c r="C16" s="11"/>
      <c r="D16" s="3">
        <v>6</v>
      </c>
    </row>
    <row r="17" spans="2:4" ht="18">
      <c r="B17" s="10" t="s">
        <v>14</v>
      </c>
      <c r="C17" s="11"/>
      <c r="D17" s="3">
        <v>6</v>
      </c>
    </row>
    <row r="18" spans="2:4" ht="18" customHeight="1">
      <c r="B18" s="10" t="s">
        <v>32</v>
      </c>
      <c r="C18" s="11"/>
      <c r="D18" s="3">
        <v>5</v>
      </c>
    </row>
    <row r="19" spans="2:4" ht="18">
      <c r="B19" s="10" t="s">
        <v>37</v>
      </c>
      <c r="C19" s="11"/>
      <c r="D19" s="3">
        <v>5</v>
      </c>
    </row>
    <row r="20" spans="2:4" ht="18" customHeight="1">
      <c r="B20" s="10" t="s">
        <v>17</v>
      </c>
      <c r="C20" s="11"/>
      <c r="D20" s="3">
        <v>5</v>
      </c>
    </row>
    <row r="21" spans="2:4" ht="18">
      <c r="B21" s="10" t="s">
        <v>18</v>
      </c>
      <c r="C21" s="11"/>
      <c r="D21" s="3">
        <v>4</v>
      </c>
    </row>
    <row r="22" spans="2:4" ht="18">
      <c r="B22" s="10" t="s">
        <v>39</v>
      </c>
      <c r="C22" s="11"/>
      <c r="D22" s="3">
        <v>4</v>
      </c>
    </row>
    <row r="23" spans="2:4" ht="18">
      <c r="B23" s="10" t="s">
        <v>19</v>
      </c>
      <c r="C23" s="11"/>
      <c r="D23" s="3">
        <v>3</v>
      </c>
    </row>
    <row r="24" spans="2:4" ht="18">
      <c r="B24" s="10" t="s">
        <v>20</v>
      </c>
      <c r="C24" s="11"/>
      <c r="D24" s="3">
        <v>2</v>
      </c>
    </row>
    <row r="25" spans="2:4" ht="18">
      <c r="B25" s="8"/>
      <c r="C25" s="8"/>
      <c r="D25" s="8"/>
    </row>
    <row r="27" spans="2:4" ht="54.75" customHeight="1">
      <c r="B27" s="12" t="s">
        <v>21</v>
      </c>
      <c r="C27" s="12"/>
      <c r="D27" s="12"/>
    </row>
    <row r="28" spans="2:4" ht="4.5" customHeight="1"/>
    <row r="29" spans="2:4" ht="54">
      <c r="B29" s="4" t="s">
        <v>22</v>
      </c>
      <c r="C29" s="4" t="s">
        <v>1</v>
      </c>
      <c r="D29" s="4" t="s">
        <v>23</v>
      </c>
    </row>
    <row r="30" spans="2:4" ht="24" customHeight="1">
      <c r="B30" s="15" t="s">
        <v>24</v>
      </c>
      <c r="C30" s="5"/>
      <c r="D30" s="6">
        <f>IF(C30="ОДНКНР",10,IF(C30="Второй иностранный язык",9,IF(C30="Родная литература",7,IF(C30="Физика",13,IF(C30="Химия",12,IF(C30="Всеобщая история/История России",10,IF(C30="Иностранный язык",9,IF(C30="Геометрия",8,IF(C30="Алгебра",7,IF(C30="Биология",7,IF(C30="Литература",7,IF(C30="Информатика и ИКТ",7,IF(C30="Родной язык",6,IF(C30="Русский язык",6,IF(C30="География",5,IF(C30="МХК",5,IF(C30="Обществознание",5,IF(C30="Технология",4,IF(C30="Черчение",4,IF(C30="ОБЖ",3,IF(C30="Физическая культура",2,0)))))))))))))))))))))</f>
        <v>0</v>
      </c>
    </row>
    <row r="31" spans="2:4" ht="24" customHeight="1">
      <c r="B31" s="16"/>
      <c r="C31" s="5"/>
      <c r="D31" s="6">
        <f t="shared" ref="D31:D36" si="0">IF(C31="ОДНКНР",10,IF(C31="Второй иностранный язык",9,IF(C31="Родная литература",7,IF(C31="Физика",13,IF(C31="Химия",12,IF(C31="Всеобщая история/История России",10,IF(C31="Иностранный язык",9,IF(C31="Геометрия",8,IF(C31="Алгебра",7,IF(C31="Биология",7,IF(C31="Литература",7,IF(C31="Информатика и ИКТ",7,IF(C31="Родной язык",6,IF(C31="Русский язык",6,IF(C31="География",5,IF(C31="МХК",5,IF(C31="Обществознание",5,IF(C31="Технология",4,IF(C31="Черчение",4,IF(C31="ОБЖ",3,IF(C31="Физическая культура",2,0)))))))))))))))))))))</f>
        <v>0</v>
      </c>
    </row>
    <row r="32" spans="2:4" ht="24" customHeight="1">
      <c r="B32" s="16"/>
      <c r="C32" s="5"/>
      <c r="D32" s="6">
        <f t="shared" si="0"/>
        <v>0</v>
      </c>
    </row>
    <row r="33" spans="2:4" ht="24" customHeight="1">
      <c r="B33" s="16"/>
      <c r="C33" s="5"/>
      <c r="D33" s="6">
        <f t="shared" si="0"/>
        <v>0</v>
      </c>
    </row>
    <row r="34" spans="2:4" ht="24" customHeight="1">
      <c r="B34" s="16"/>
      <c r="C34" s="5"/>
      <c r="D34" s="6">
        <f t="shared" si="0"/>
        <v>0</v>
      </c>
    </row>
    <row r="35" spans="2:4" ht="24" customHeight="1">
      <c r="B35" s="16"/>
      <c r="C35" s="5"/>
      <c r="D35" s="6">
        <f t="shared" si="0"/>
        <v>0</v>
      </c>
    </row>
    <row r="36" spans="2:4" ht="24" customHeight="1">
      <c r="B36" s="17"/>
      <c r="C36" s="5"/>
      <c r="D36" s="6">
        <f t="shared" si="0"/>
        <v>0</v>
      </c>
    </row>
    <row r="37" spans="2:4" ht="20.25" customHeight="1">
      <c r="B37" s="13" t="s">
        <v>25</v>
      </c>
      <c r="C37" s="14"/>
      <c r="D37" s="7">
        <f>SUM(D30:D36)</f>
        <v>0</v>
      </c>
    </row>
    <row r="38" spans="2:4" ht="24" customHeight="1">
      <c r="B38" s="15" t="s">
        <v>26</v>
      </c>
      <c r="C38" s="5"/>
      <c r="D38" s="6">
        <f>IF(C38="ОДНКНР",10,IF(C38="Второй иностранный язык",9,IF(C38="Родная литература",7,IF(C38="Физика",13,IF(C38="Химия",12,IF(C38="История",10,IF(C38="Иностранный язык",9,IF(C38="Геометрия",8,IF(C38="Алгебра",7,IF(C38="Биология",7,IF(C38="Литература",7,IF(C38="Информатика и ИКТ",7,IF(C38="Родной язык",6,IF(C38="Русский язык",6,IF(C38="География",5,IF(C38="МХК",5,IF(C38="Обществознание",5,IF(C38="Технология",4,IF(C38="Черчение",4,IF(C38="ОБЖ",3,IF(C38="Физическая культура",2,0)))))))))))))))))))))</f>
        <v>0</v>
      </c>
    </row>
    <row r="39" spans="2:4" ht="24" customHeight="1">
      <c r="B39" s="16"/>
      <c r="C39" s="5"/>
      <c r="D39" s="6">
        <f t="shared" ref="D39:D44" si="1">IF(C39="ОДНКНР",10,IF(C39="Второй иностранный язык",9,IF(C39="Родная литература",7,IF(C39="Физика",13,IF(C39="Химия",12,IF(C39="История",10,IF(C39="Иностранный язык",9,IF(C39="Геометрия",8,IF(C39="Алгебра",7,IF(C39="Биология",7,IF(C39="Литература",7,IF(C39="Информатика и ИКТ",7,IF(C39="Родной язык",6,IF(C39="Русский язык",6,IF(C39="География",5,IF(C39="МХК",5,IF(C39="Обществознание",5,IF(C39="Технология",4,IF(C39="Черчение",4,IF(C39="ОБЖ",3,IF(C39="Физическая культура",2,0)))))))))))))))))))))</f>
        <v>0</v>
      </c>
    </row>
    <row r="40" spans="2:4" ht="24" customHeight="1">
      <c r="B40" s="16"/>
      <c r="C40" s="5"/>
      <c r="D40" s="6">
        <f t="shared" si="1"/>
        <v>0</v>
      </c>
    </row>
    <row r="41" spans="2:4" ht="24" customHeight="1">
      <c r="B41" s="16"/>
      <c r="C41" s="5"/>
      <c r="D41" s="6">
        <f t="shared" si="1"/>
        <v>0</v>
      </c>
    </row>
    <row r="42" spans="2:4" ht="24" customHeight="1">
      <c r="B42" s="16"/>
      <c r="C42" s="5"/>
      <c r="D42" s="6">
        <f t="shared" si="1"/>
        <v>0</v>
      </c>
    </row>
    <row r="43" spans="2:4" ht="24" customHeight="1">
      <c r="B43" s="16"/>
      <c r="C43" s="5"/>
      <c r="D43" s="6">
        <f t="shared" si="1"/>
        <v>0</v>
      </c>
    </row>
    <row r="44" spans="2:4" ht="24" customHeight="1">
      <c r="B44" s="17"/>
      <c r="C44" s="5"/>
      <c r="D44" s="6">
        <f t="shared" si="1"/>
        <v>0</v>
      </c>
    </row>
    <row r="45" spans="2:4" ht="20.25" customHeight="1">
      <c r="B45" s="13" t="s">
        <v>25</v>
      </c>
      <c r="C45" s="14"/>
      <c r="D45" s="7">
        <f>SUM(D38:D44)</f>
        <v>0</v>
      </c>
    </row>
    <row r="46" spans="2:4" ht="25.5" customHeight="1">
      <c r="B46" s="15" t="s">
        <v>27</v>
      </c>
      <c r="C46" s="5"/>
      <c r="D46" s="6">
        <f>IF(C46="ОДНКНР",10,IF(C46="Второй иностранный язык",9,IF(C46="Родная литература",7,IF(C46="Физика",13,IF(C46="Химия",12,IF(C46="История",10,IF(C46="Иностранный язык",9,IF(C46="Геометрия",8,IF(C46="Алгебра",7,IF(C46="Биология",7,IF(C46="Литература",7,IF(C46="Информатика и ИКТ",7,IF(C46="Родной язык",6,IF(C46="Русский язык",6,IF(C46="География",5,IF(C46="МХК",5,IF(C46="Обществознание",5,IF(C46="Технология",4,IF(C46="Черчение",4,IF(C46="ОБЖ",3,IF(C46="Физическая культура",2,0)))))))))))))))))))))</f>
        <v>0</v>
      </c>
    </row>
    <row r="47" spans="2:4" ht="25.5" customHeight="1">
      <c r="B47" s="16"/>
      <c r="C47" s="5"/>
      <c r="D47" s="6">
        <f t="shared" ref="D47:D52" si="2">IF(C47="ОДНКНР",10,IF(C47="Второй иностранный язык",9,IF(C47="Родная литература",7,IF(C47="Физика",13,IF(C47="Химия",12,IF(C47="История",10,IF(C47="Иностранный язык",9,IF(C47="Геометрия",8,IF(C47="Алгебра",7,IF(C47="Биология",7,IF(C47="Литература",7,IF(C47="Информатика и ИКТ",7,IF(C47="Родной язык",6,IF(C47="Русский язык",6,IF(C47="География",5,IF(C47="МХК",5,IF(C47="Обществознание",5,IF(C47="Технология",4,IF(C47="Черчение",4,IF(C47="ОБЖ",3,IF(C47="Физическая культура",2,0)))))))))))))))))))))</f>
        <v>0</v>
      </c>
    </row>
    <row r="48" spans="2:4" ht="25.5" customHeight="1">
      <c r="B48" s="16"/>
      <c r="C48" s="5"/>
      <c r="D48" s="6">
        <f t="shared" si="2"/>
        <v>0</v>
      </c>
    </row>
    <row r="49" spans="2:4" ht="25.5" customHeight="1">
      <c r="B49" s="16"/>
      <c r="C49" s="5"/>
      <c r="D49" s="6">
        <f t="shared" si="2"/>
        <v>0</v>
      </c>
    </row>
    <row r="50" spans="2:4" ht="25.5" customHeight="1">
      <c r="B50" s="16"/>
      <c r="C50" s="5"/>
      <c r="D50" s="6">
        <f t="shared" si="2"/>
        <v>0</v>
      </c>
    </row>
    <row r="51" spans="2:4" ht="25.5" customHeight="1">
      <c r="B51" s="16"/>
      <c r="C51" s="5"/>
      <c r="D51" s="6">
        <f t="shared" si="2"/>
        <v>0</v>
      </c>
    </row>
    <row r="52" spans="2:4" ht="25.5" customHeight="1">
      <c r="B52" s="17"/>
      <c r="C52" s="5"/>
      <c r="D52" s="6">
        <f t="shared" si="2"/>
        <v>0</v>
      </c>
    </row>
    <row r="53" spans="2:4" ht="20.25" customHeight="1">
      <c r="B53" s="13" t="s">
        <v>25</v>
      </c>
      <c r="C53" s="14"/>
      <c r="D53" s="7">
        <f>SUM(D46:D52)</f>
        <v>0</v>
      </c>
    </row>
    <row r="54" spans="2:4" ht="27" customHeight="1">
      <c r="B54" s="15" t="s">
        <v>28</v>
      </c>
      <c r="C54" s="5"/>
      <c r="D54" s="6">
        <f>IF(C54="ОДНКНР",10,IF(C54="Второй иностранный язык",9,IF(C54="Родная литература",7,IF(C54="Физика",13,IF(C54="Химия",12,IF(C54="История",10,IF(C54="Иностранный язык",9,IF(C54="Геометрия",8,IF(C54="Алгебра",7,IF(C54="Биология",7,IF(C54="Литература",7,IF(C54="Информатика и ИКТ",7,IF(C54="Родной язык",6,IF(C54="Русский язык",6,IF(C54="География",5,IF(C54="МХК",5,IF(C54="Обществознание",5,IF(C54="Технология",4,IF(C54="Черчение",4,IF(C54="ОБЖ",3,IF(C54="Физическая культура",2,0)))))))))))))))))))))</f>
        <v>0</v>
      </c>
    </row>
    <row r="55" spans="2:4" ht="27" customHeight="1">
      <c r="B55" s="16"/>
      <c r="C55" s="5"/>
      <c r="D55" s="6">
        <f t="shared" ref="D55:D60" si="3">IF(C55="ОДНКНР",10,IF(C55="Второй иностранный язык",9,IF(C55="Родная литература",7,IF(C55="Физика",13,IF(C55="Химия",12,IF(C55="История",10,IF(C55="Иностранный язык",9,IF(C55="Геометрия",8,IF(C55="Алгебра",7,IF(C55="Биология",7,IF(C55="Литература",7,IF(C55="Информатика и ИКТ",7,IF(C55="Родной язык",6,IF(C55="Русский язык",6,IF(C55="География",5,IF(C55="МХК",5,IF(C55="Обществознание",5,IF(C55="Технология",4,IF(C55="Черчение",4,IF(C55="ОБЖ",3,IF(C55="Физическая культура",2,0)))))))))))))))))))))</f>
        <v>0</v>
      </c>
    </row>
    <row r="56" spans="2:4" ht="27" customHeight="1">
      <c r="B56" s="16"/>
      <c r="C56" s="5"/>
      <c r="D56" s="6">
        <f t="shared" si="3"/>
        <v>0</v>
      </c>
    </row>
    <row r="57" spans="2:4" ht="27" customHeight="1">
      <c r="B57" s="16"/>
      <c r="C57" s="5"/>
      <c r="D57" s="6">
        <f t="shared" si="3"/>
        <v>0</v>
      </c>
    </row>
    <row r="58" spans="2:4" ht="27" customHeight="1">
      <c r="B58" s="16"/>
      <c r="C58" s="5"/>
      <c r="D58" s="6">
        <f t="shared" si="3"/>
        <v>0</v>
      </c>
    </row>
    <row r="59" spans="2:4" ht="27" customHeight="1">
      <c r="B59" s="16"/>
      <c r="C59" s="5"/>
      <c r="D59" s="6">
        <f t="shared" si="3"/>
        <v>0</v>
      </c>
    </row>
    <row r="60" spans="2:4" ht="27" customHeight="1">
      <c r="B60" s="17"/>
      <c r="C60" s="5"/>
      <c r="D60" s="6">
        <f t="shared" si="3"/>
        <v>0</v>
      </c>
    </row>
    <row r="61" spans="2:4" ht="20.25" customHeight="1">
      <c r="B61" s="13" t="s">
        <v>25</v>
      </c>
      <c r="C61" s="14"/>
      <c r="D61" s="7">
        <f>SUM(D54:D60)</f>
        <v>0</v>
      </c>
    </row>
    <row r="62" spans="2:4" ht="24.75" customHeight="1">
      <c r="B62" s="18" t="s">
        <v>29</v>
      </c>
      <c r="C62" s="5"/>
      <c r="D62" s="6">
        <f>IF(C62="ОДНКНР",10,IF(C62="Второй иностранный язык",9,IF(C62="Родная литература",7,IF(C62="Физика",13,IF(C62="Химия",12,IF(C62="История",10,IF(C62="Иностранный язык",9,IF(C62="Геометрия",8,IF(C62="Алгебра",7,IF(C62="Биология",7,IF(C62="Литература",7,IF(C62="Информатика и ИКТ",7,IF(C62="Родной язык",6,IF(C62="Русский язык",6,IF(C62="География",5,IF(C62="МХК",5,IF(C62="Обществознание",5,IF(C62="Технология",4,IF(C62="Черчение",4,IF(C62="ОБЖ",3,IF(C62="Физическая культура",2,0)))))))))))))))))))))</f>
        <v>0</v>
      </c>
    </row>
    <row r="63" spans="2:4" ht="24.75" customHeight="1">
      <c r="B63" s="18"/>
      <c r="C63" s="5"/>
      <c r="D63" s="6">
        <f t="shared" ref="D63:D68" si="4">IF(C63="ОДНКНР",10,IF(C63="Второй иностранный язык",9,IF(C63="Родная литература",7,IF(C63="Физика",13,IF(C63="Химия",12,IF(C63="История",10,IF(C63="Иностранный язык",9,IF(C63="Геометрия",8,IF(C63="Алгебра",7,IF(C63="Биология",7,IF(C63="Литература",7,IF(C63="Информатика и ИКТ",7,IF(C63="Родной язык",6,IF(C63="Русский язык",6,IF(C63="География",5,IF(C63="МХК",5,IF(C63="Обществознание",5,IF(C63="Технология",4,IF(C63="Черчение",4,IF(C63="ОБЖ",3,IF(C63="Физическая культура",2,0)))))))))))))))))))))</f>
        <v>0</v>
      </c>
    </row>
    <row r="64" spans="2:4" ht="24.75" customHeight="1">
      <c r="B64" s="18"/>
      <c r="C64" s="5"/>
      <c r="D64" s="6">
        <f t="shared" si="4"/>
        <v>0</v>
      </c>
    </row>
    <row r="65" spans="2:4" ht="24.75" customHeight="1">
      <c r="B65" s="18"/>
      <c r="C65" s="5"/>
      <c r="D65" s="6">
        <f t="shared" si="4"/>
        <v>0</v>
      </c>
    </row>
    <row r="66" spans="2:4" ht="24.75" customHeight="1">
      <c r="B66" s="18"/>
      <c r="C66" s="5"/>
      <c r="D66" s="6">
        <f t="shared" si="4"/>
        <v>0</v>
      </c>
    </row>
    <row r="67" spans="2:4" ht="24.75" customHeight="1">
      <c r="B67" s="18"/>
      <c r="C67" s="5"/>
      <c r="D67" s="6">
        <f t="shared" si="4"/>
        <v>0</v>
      </c>
    </row>
    <row r="68" spans="2:4" ht="24.75" customHeight="1">
      <c r="B68" s="18"/>
      <c r="C68" s="5"/>
      <c r="D68" s="6">
        <f t="shared" si="4"/>
        <v>0</v>
      </c>
    </row>
    <row r="69" spans="2:4" ht="20.25" customHeight="1">
      <c r="B69" s="19" t="s">
        <v>25</v>
      </c>
      <c r="C69" s="19"/>
      <c r="D69" s="7">
        <f>SUM(D62:D68)</f>
        <v>0</v>
      </c>
    </row>
  </sheetData>
  <mergeCells count="34">
    <mergeCell ref="B1:D1"/>
    <mergeCell ref="B3:C3"/>
    <mergeCell ref="B4:C4"/>
    <mergeCell ref="B5:C5"/>
    <mergeCell ref="B24:C24"/>
    <mergeCell ref="B22:C22"/>
    <mergeCell ref="B23:C23"/>
    <mergeCell ref="B12:C12"/>
    <mergeCell ref="B18:C18"/>
    <mergeCell ref="B45:C45"/>
    <mergeCell ref="B14:C14"/>
    <mergeCell ref="B27:D27"/>
    <mergeCell ref="B21:C21"/>
    <mergeCell ref="B9:C9"/>
    <mergeCell ref="B7:C7"/>
    <mergeCell ref="B17:C17"/>
    <mergeCell ref="B10:C10"/>
    <mergeCell ref="B6:C6"/>
    <mergeCell ref="B15:C15"/>
    <mergeCell ref="B20:C20"/>
    <mergeCell ref="B11:C11"/>
    <mergeCell ref="B19:C19"/>
    <mergeCell ref="B8:C8"/>
    <mergeCell ref="B13:C13"/>
    <mergeCell ref="B16:C16"/>
    <mergeCell ref="B69:C69"/>
    <mergeCell ref="B30:B36"/>
    <mergeCell ref="B38:B44"/>
    <mergeCell ref="B46:B52"/>
    <mergeCell ref="B54:B60"/>
    <mergeCell ref="B62:B68"/>
    <mergeCell ref="B37:C37"/>
    <mergeCell ref="B61:C61"/>
    <mergeCell ref="B53:C53"/>
  </mergeCells>
  <dataValidations count="1">
    <dataValidation type="list" allowBlank="1" showInputMessage="1" showErrorMessage="1" sqref="C30:C36 C38:C44 C46:C52 C54:C60 C62:C68" xr:uid="{B591DC9E-69A5-4AF3-8DA6-BF205B4B3634}">
      <formula1>$B$4:$B$24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дом</dc:creator>
  <cp:keywords/>
  <dc:description/>
  <cp:lastModifiedBy>Веремеенко Юлия</cp:lastModifiedBy>
  <cp:revision/>
  <dcterms:created xsi:type="dcterms:W3CDTF">2018-06-01T00:30:50Z</dcterms:created>
  <dcterms:modified xsi:type="dcterms:W3CDTF">2021-12-25T14:58:53Z</dcterms:modified>
  <cp:category/>
  <cp:contentStatus/>
</cp:coreProperties>
</file>